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915" windowHeight="1207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Лист1!$A$3:$A$144</definedName>
  </definedNames>
  <calcPr calcId="145621"/>
</workbook>
</file>

<file path=xl/calcChain.xml><?xml version="1.0" encoding="utf-8"?>
<calcChain xmlns="http://schemas.openxmlformats.org/spreadsheetml/2006/main">
  <c r="N144" i="1" l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7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19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H4" i="1" l="1"/>
  <c r="G4" i="1"/>
  <c r="F4" i="1"/>
  <c r="E4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G144" i="1"/>
  <c r="F144" i="1"/>
  <c r="E144" i="1"/>
  <c r="G143" i="1"/>
  <c r="F143" i="1"/>
  <c r="E143" i="1"/>
  <c r="G142" i="1"/>
  <c r="F142" i="1"/>
  <c r="E142" i="1"/>
  <c r="G141" i="1"/>
  <c r="F141" i="1"/>
  <c r="E141" i="1"/>
  <c r="G140" i="1"/>
  <c r="F140" i="1"/>
  <c r="E140" i="1"/>
  <c r="G139" i="1"/>
  <c r="F139" i="1"/>
  <c r="E139" i="1"/>
  <c r="G138" i="1"/>
  <c r="F138" i="1"/>
  <c r="E138" i="1"/>
  <c r="G137" i="1"/>
  <c r="F137" i="1"/>
  <c r="E137" i="1"/>
  <c r="G136" i="1"/>
  <c r="F136" i="1"/>
  <c r="E136" i="1"/>
  <c r="G135" i="1"/>
  <c r="F135" i="1"/>
  <c r="E135" i="1"/>
  <c r="G134" i="1"/>
  <c r="F134" i="1"/>
  <c r="E134" i="1"/>
  <c r="G133" i="1"/>
  <c r="F133" i="1"/>
  <c r="E133" i="1"/>
  <c r="G132" i="1"/>
  <c r="F132" i="1"/>
  <c r="E132" i="1"/>
  <c r="G131" i="1"/>
  <c r="F131" i="1"/>
  <c r="E131" i="1"/>
  <c r="G130" i="1"/>
  <c r="F130" i="1"/>
  <c r="E130" i="1"/>
  <c r="G129" i="1"/>
  <c r="F129" i="1"/>
  <c r="E129" i="1"/>
  <c r="G128" i="1"/>
  <c r="F128" i="1"/>
  <c r="E128" i="1"/>
  <c r="G127" i="1"/>
  <c r="F127" i="1"/>
  <c r="E127" i="1"/>
  <c r="G126" i="1"/>
  <c r="F126" i="1"/>
  <c r="E126" i="1"/>
  <c r="G125" i="1"/>
  <c r="F125" i="1"/>
  <c r="E125" i="1"/>
  <c r="G124" i="1"/>
  <c r="F124" i="1"/>
  <c r="E124" i="1"/>
  <c r="G123" i="1"/>
  <c r="F123" i="1"/>
  <c r="E123" i="1"/>
  <c r="G122" i="1"/>
  <c r="F122" i="1"/>
  <c r="E122" i="1"/>
  <c r="G121" i="1"/>
  <c r="F121" i="1"/>
  <c r="E121" i="1"/>
  <c r="G120" i="1"/>
  <c r="F120" i="1"/>
  <c r="E120" i="1"/>
  <c r="G119" i="1"/>
  <c r="F119" i="1"/>
  <c r="E119" i="1"/>
  <c r="G118" i="1"/>
  <c r="F118" i="1"/>
  <c r="E118" i="1"/>
  <c r="G117" i="1"/>
  <c r="F117" i="1"/>
  <c r="E117" i="1"/>
  <c r="G116" i="1"/>
  <c r="F116" i="1"/>
  <c r="E116" i="1"/>
  <c r="G115" i="1"/>
  <c r="F115" i="1"/>
  <c r="E115" i="1"/>
  <c r="G114" i="1"/>
  <c r="F114" i="1"/>
  <c r="E114" i="1"/>
  <c r="G113" i="1"/>
  <c r="F113" i="1"/>
  <c r="E113" i="1"/>
  <c r="G112" i="1"/>
  <c r="F112" i="1"/>
  <c r="E112" i="1"/>
  <c r="G111" i="1"/>
  <c r="F111" i="1"/>
  <c r="E111" i="1"/>
  <c r="G110" i="1"/>
  <c r="F110" i="1"/>
  <c r="E110" i="1"/>
  <c r="G109" i="1"/>
  <c r="F109" i="1"/>
  <c r="E109" i="1"/>
  <c r="G108" i="1"/>
  <c r="F108" i="1"/>
  <c r="E108" i="1"/>
  <c r="G107" i="1"/>
  <c r="F107" i="1"/>
  <c r="E107" i="1"/>
  <c r="G106" i="1"/>
  <c r="F106" i="1"/>
  <c r="E106" i="1"/>
  <c r="G105" i="1"/>
  <c r="F105" i="1"/>
  <c r="E105" i="1"/>
  <c r="G104" i="1"/>
  <c r="F104" i="1"/>
  <c r="E104" i="1"/>
  <c r="G103" i="1"/>
  <c r="F103" i="1"/>
  <c r="E103" i="1"/>
  <c r="G102" i="1"/>
  <c r="F102" i="1"/>
  <c r="E102" i="1"/>
  <c r="G101" i="1"/>
  <c r="F101" i="1"/>
  <c r="E101" i="1"/>
  <c r="G100" i="1"/>
  <c r="F100" i="1"/>
  <c r="E100" i="1"/>
  <c r="G99" i="1"/>
  <c r="F99" i="1"/>
  <c r="E99" i="1"/>
  <c r="G98" i="1"/>
  <c r="F98" i="1"/>
  <c r="E98" i="1"/>
  <c r="G97" i="1"/>
  <c r="F97" i="1"/>
  <c r="E97" i="1"/>
  <c r="G96" i="1"/>
  <c r="F96" i="1"/>
  <c r="E96" i="1"/>
  <c r="G95" i="1"/>
  <c r="F95" i="1"/>
  <c r="E95" i="1"/>
  <c r="G94" i="1"/>
  <c r="F94" i="1"/>
  <c r="E94" i="1"/>
  <c r="G93" i="1"/>
  <c r="F93" i="1"/>
  <c r="E93" i="1"/>
  <c r="G92" i="1"/>
  <c r="F92" i="1"/>
  <c r="E92" i="1"/>
  <c r="G91" i="1"/>
  <c r="F91" i="1"/>
  <c r="E91" i="1"/>
  <c r="G90" i="1"/>
  <c r="F90" i="1"/>
  <c r="E90" i="1"/>
  <c r="G89" i="1"/>
  <c r="F89" i="1"/>
  <c r="E89" i="1"/>
  <c r="G88" i="1"/>
  <c r="F88" i="1"/>
  <c r="E88" i="1"/>
  <c r="G87" i="1"/>
  <c r="F87" i="1"/>
  <c r="E87" i="1"/>
  <c r="G86" i="1"/>
  <c r="F86" i="1"/>
  <c r="E86" i="1"/>
  <c r="G85" i="1"/>
  <c r="F85" i="1"/>
  <c r="E85" i="1"/>
  <c r="G84" i="1"/>
  <c r="F84" i="1"/>
  <c r="E84" i="1"/>
  <c r="G83" i="1"/>
  <c r="F83" i="1"/>
  <c r="E83" i="1"/>
  <c r="G82" i="1"/>
  <c r="F82" i="1"/>
  <c r="E82" i="1"/>
  <c r="G81" i="1"/>
  <c r="F81" i="1"/>
  <c r="E81" i="1"/>
  <c r="G80" i="1"/>
  <c r="F80" i="1"/>
  <c r="E80" i="1"/>
  <c r="G79" i="1"/>
  <c r="F79" i="1"/>
  <c r="E79" i="1"/>
  <c r="G78" i="1"/>
  <c r="F78" i="1"/>
  <c r="E78" i="1"/>
  <c r="G77" i="1"/>
  <c r="F77" i="1"/>
  <c r="E77" i="1"/>
  <c r="G76" i="1"/>
  <c r="F76" i="1"/>
  <c r="E76" i="1"/>
  <c r="G75" i="1"/>
  <c r="F75" i="1"/>
  <c r="E75" i="1"/>
  <c r="G74" i="1"/>
  <c r="F74" i="1"/>
  <c r="E74" i="1"/>
  <c r="G73" i="1"/>
  <c r="F73" i="1"/>
  <c r="E73" i="1"/>
  <c r="G72" i="1"/>
  <c r="F72" i="1"/>
  <c r="E72" i="1"/>
  <c r="G71" i="1"/>
  <c r="F71" i="1"/>
  <c r="E71" i="1"/>
  <c r="G70" i="1"/>
  <c r="F70" i="1"/>
  <c r="E70" i="1"/>
  <c r="G69" i="1"/>
  <c r="F69" i="1"/>
  <c r="E69" i="1"/>
  <c r="G68" i="1"/>
  <c r="F68" i="1"/>
  <c r="E68" i="1"/>
  <c r="G67" i="1"/>
  <c r="F67" i="1"/>
  <c r="E67" i="1"/>
  <c r="G66" i="1"/>
  <c r="F66" i="1"/>
  <c r="E66" i="1"/>
  <c r="G65" i="1"/>
  <c r="F65" i="1"/>
  <c r="E65" i="1"/>
  <c r="G64" i="1"/>
  <c r="F64" i="1"/>
  <c r="E64" i="1"/>
  <c r="G63" i="1"/>
  <c r="F63" i="1"/>
  <c r="E63" i="1"/>
  <c r="G62" i="1"/>
  <c r="F62" i="1"/>
  <c r="E62" i="1"/>
  <c r="G61" i="1"/>
  <c r="F61" i="1"/>
  <c r="E61" i="1"/>
  <c r="G60" i="1"/>
  <c r="F60" i="1"/>
  <c r="E60" i="1"/>
  <c r="G59" i="1"/>
  <c r="F59" i="1"/>
  <c r="E59" i="1"/>
  <c r="G58" i="1"/>
  <c r="F58" i="1"/>
  <c r="E58" i="1"/>
  <c r="G57" i="1"/>
  <c r="F57" i="1"/>
  <c r="E57" i="1"/>
  <c r="G56" i="1"/>
  <c r="F56" i="1"/>
  <c r="E56" i="1"/>
  <c r="G55" i="1"/>
  <c r="F55" i="1"/>
  <c r="E55" i="1"/>
  <c r="G54" i="1"/>
  <c r="F54" i="1"/>
  <c r="E54" i="1"/>
  <c r="G53" i="1"/>
  <c r="F53" i="1"/>
  <c r="E53" i="1"/>
  <c r="G52" i="1"/>
  <c r="F52" i="1"/>
  <c r="E52" i="1"/>
  <c r="G51" i="1"/>
  <c r="F51" i="1"/>
  <c r="E51" i="1"/>
  <c r="G50" i="1"/>
  <c r="F50" i="1"/>
  <c r="E50" i="1"/>
  <c r="G49" i="1"/>
  <c r="F49" i="1"/>
  <c r="E49" i="1"/>
  <c r="G48" i="1"/>
  <c r="F48" i="1"/>
  <c r="E48" i="1"/>
  <c r="G47" i="1"/>
  <c r="F47" i="1"/>
  <c r="E47" i="1"/>
  <c r="G46" i="1"/>
  <c r="F46" i="1"/>
  <c r="E46" i="1"/>
  <c r="G45" i="1"/>
  <c r="F45" i="1"/>
  <c r="E45" i="1"/>
  <c r="G44" i="1"/>
  <c r="F44" i="1"/>
  <c r="E44" i="1"/>
  <c r="G43" i="1"/>
  <c r="F43" i="1"/>
  <c r="E43" i="1"/>
  <c r="G42" i="1"/>
  <c r="F42" i="1"/>
  <c r="E42" i="1"/>
  <c r="G41" i="1"/>
  <c r="F41" i="1"/>
  <c r="E41" i="1"/>
  <c r="G40" i="1"/>
  <c r="F40" i="1"/>
  <c r="E40" i="1"/>
  <c r="G39" i="1"/>
  <c r="F39" i="1"/>
  <c r="E39" i="1"/>
  <c r="G38" i="1"/>
  <c r="F38" i="1"/>
  <c r="E38" i="1"/>
  <c r="G37" i="1"/>
  <c r="F37" i="1"/>
  <c r="E37" i="1"/>
  <c r="G36" i="1"/>
  <c r="F36" i="1"/>
  <c r="E36" i="1"/>
  <c r="G35" i="1"/>
  <c r="F35" i="1"/>
  <c r="E35" i="1"/>
  <c r="G34" i="1"/>
  <c r="F34" i="1"/>
  <c r="E34" i="1"/>
  <c r="G33" i="1"/>
  <c r="F33" i="1"/>
  <c r="E33" i="1"/>
  <c r="G32" i="1"/>
  <c r="F32" i="1"/>
  <c r="E32" i="1"/>
  <c r="G31" i="1"/>
  <c r="F31" i="1"/>
  <c r="E31" i="1"/>
  <c r="G30" i="1"/>
  <c r="F30" i="1"/>
  <c r="E30" i="1"/>
  <c r="G29" i="1"/>
  <c r="F29" i="1"/>
  <c r="E29" i="1"/>
  <c r="G28" i="1"/>
  <c r="F28" i="1"/>
  <c r="E28" i="1"/>
  <c r="G27" i="1"/>
  <c r="F27" i="1"/>
  <c r="E27" i="1"/>
  <c r="G26" i="1"/>
  <c r="F26" i="1"/>
  <c r="E26" i="1"/>
  <c r="G25" i="1"/>
  <c r="F25" i="1"/>
  <c r="E25" i="1"/>
  <c r="G24" i="1"/>
  <c r="F24" i="1"/>
  <c r="E24" i="1"/>
  <c r="G23" i="1"/>
  <c r="F23" i="1"/>
  <c r="E23" i="1"/>
  <c r="G22" i="1"/>
  <c r="F22" i="1"/>
  <c r="E22" i="1"/>
  <c r="G21" i="1"/>
  <c r="F21" i="1"/>
  <c r="E21" i="1"/>
  <c r="G20" i="1"/>
  <c r="F20" i="1"/>
  <c r="E20" i="1"/>
  <c r="G19" i="1"/>
  <c r="F19" i="1"/>
  <c r="E19" i="1"/>
  <c r="G18" i="1"/>
  <c r="F18" i="1"/>
  <c r="E18" i="1"/>
  <c r="G17" i="1"/>
  <c r="F17" i="1"/>
  <c r="E17" i="1"/>
  <c r="G16" i="1"/>
  <c r="F16" i="1"/>
  <c r="E16" i="1"/>
  <c r="G15" i="1"/>
  <c r="F15" i="1"/>
  <c r="E15" i="1"/>
  <c r="G14" i="1"/>
  <c r="F14" i="1"/>
  <c r="E14" i="1"/>
  <c r="G13" i="1"/>
  <c r="F13" i="1"/>
  <c r="E13" i="1"/>
  <c r="G12" i="1"/>
  <c r="F12" i="1"/>
  <c r="E12" i="1"/>
  <c r="G11" i="1"/>
  <c r="F11" i="1"/>
  <c r="E11" i="1"/>
  <c r="G10" i="1"/>
  <c r="F10" i="1"/>
  <c r="E10" i="1"/>
  <c r="G9" i="1"/>
  <c r="F9" i="1"/>
  <c r="E9" i="1"/>
  <c r="G8" i="1"/>
  <c r="F8" i="1"/>
  <c r="E8" i="1"/>
  <c r="G7" i="1"/>
  <c r="F7" i="1"/>
  <c r="E7" i="1"/>
  <c r="G6" i="1"/>
  <c r="F6" i="1"/>
  <c r="E6" i="1"/>
  <c r="G5" i="1"/>
  <c r="F5" i="1"/>
  <c r="E5" i="1"/>
  <c r="I4" i="1" l="1"/>
  <c r="P4" i="1" s="1"/>
  <c r="O4" i="1" s="1"/>
  <c r="N4" i="1" s="1"/>
  <c r="I8" i="1"/>
  <c r="P8" i="1" s="1"/>
  <c r="O8" i="1" s="1"/>
  <c r="I12" i="1"/>
  <c r="P12" i="1" s="1"/>
  <c r="O12" i="1" s="1"/>
  <c r="I16" i="1"/>
  <c r="P16" i="1" s="1"/>
  <c r="O16" i="1" s="1"/>
  <c r="I20" i="1"/>
  <c r="P20" i="1" s="1"/>
  <c r="O20" i="1" s="1"/>
  <c r="N20" i="1" s="1"/>
  <c r="I24" i="1"/>
  <c r="P24" i="1" s="1"/>
  <c r="O24" i="1" s="1"/>
  <c r="I28" i="1"/>
  <c r="P28" i="1" s="1"/>
  <c r="O28" i="1" s="1"/>
  <c r="I32" i="1"/>
  <c r="P32" i="1" s="1"/>
  <c r="O32" i="1" s="1"/>
  <c r="I36" i="1"/>
  <c r="P36" i="1" s="1"/>
  <c r="O36" i="1" s="1"/>
  <c r="I40" i="1"/>
  <c r="P40" i="1" s="1"/>
  <c r="O40" i="1" s="1"/>
  <c r="I44" i="1"/>
  <c r="P44" i="1" s="1"/>
  <c r="O44" i="1" s="1"/>
  <c r="I48" i="1"/>
  <c r="P48" i="1" s="1"/>
  <c r="O48" i="1" s="1"/>
  <c r="I52" i="1"/>
  <c r="P52" i="1" s="1"/>
  <c r="O52" i="1" s="1"/>
  <c r="I56" i="1"/>
  <c r="P56" i="1" s="1"/>
  <c r="O56" i="1" s="1"/>
  <c r="I60" i="1"/>
  <c r="P60" i="1" s="1"/>
  <c r="O60" i="1" s="1"/>
  <c r="I64" i="1"/>
  <c r="P64" i="1" s="1"/>
  <c r="O64" i="1" s="1"/>
  <c r="I68" i="1"/>
  <c r="P68" i="1" s="1"/>
  <c r="O68" i="1" s="1"/>
  <c r="I72" i="1"/>
  <c r="P72" i="1" s="1"/>
  <c r="O72" i="1" s="1"/>
  <c r="I76" i="1"/>
  <c r="P76" i="1" s="1"/>
  <c r="O76" i="1" s="1"/>
  <c r="N76" i="1" s="1"/>
  <c r="I80" i="1"/>
  <c r="P80" i="1" s="1"/>
  <c r="O80" i="1" s="1"/>
  <c r="I84" i="1"/>
  <c r="P84" i="1" s="1"/>
  <c r="O84" i="1" s="1"/>
  <c r="I88" i="1"/>
  <c r="P88" i="1" s="1"/>
  <c r="O88" i="1" s="1"/>
  <c r="I92" i="1"/>
  <c r="P92" i="1" s="1"/>
  <c r="O92" i="1" s="1"/>
  <c r="I96" i="1"/>
  <c r="P96" i="1" s="1"/>
  <c r="O96" i="1" s="1"/>
  <c r="I100" i="1"/>
  <c r="P100" i="1" s="1"/>
  <c r="O100" i="1" s="1"/>
  <c r="I104" i="1"/>
  <c r="P104" i="1" s="1"/>
  <c r="O104" i="1" s="1"/>
  <c r="I108" i="1"/>
  <c r="P108" i="1" s="1"/>
  <c r="O108" i="1" s="1"/>
  <c r="I112" i="1"/>
  <c r="P112" i="1" s="1"/>
  <c r="O112" i="1" s="1"/>
  <c r="I116" i="1"/>
  <c r="P116" i="1" s="1"/>
  <c r="O116" i="1" s="1"/>
  <c r="I120" i="1"/>
  <c r="P120" i="1" s="1"/>
  <c r="O120" i="1" s="1"/>
  <c r="I124" i="1"/>
  <c r="P124" i="1" s="1"/>
  <c r="O124" i="1" s="1"/>
  <c r="I128" i="1"/>
  <c r="P128" i="1" s="1"/>
  <c r="O128" i="1" s="1"/>
  <c r="I132" i="1"/>
  <c r="P132" i="1" s="1"/>
  <c r="O132" i="1" s="1"/>
  <c r="I136" i="1"/>
  <c r="P136" i="1" s="1"/>
  <c r="O136" i="1" s="1"/>
  <c r="I140" i="1"/>
  <c r="P140" i="1" s="1"/>
  <c r="O140" i="1" s="1"/>
  <c r="I144" i="1"/>
  <c r="P144" i="1" s="1"/>
  <c r="O144" i="1" s="1"/>
  <c r="I5" i="1"/>
  <c r="I9" i="1"/>
  <c r="P9" i="1" s="1"/>
  <c r="O9" i="1" s="1"/>
  <c r="I13" i="1"/>
  <c r="P13" i="1" s="1"/>
  <c r="O13" i="1" s="1"/>
  <c r="I17" i="1"/>
  <c r="P17" i="1" s="1"/>
  <c r="O17" i="1" s="1"/>
  <c r="I21" i="1"/>
  <c r="P21" i="1" s="1"/>
  <c r="O21" i="1" s="1"/>
  <c r="I25" i="1"/>
  <c r="P25" i="1" s="1"/>
  <c r="O25" i="1" s="1"/>
  <c r="I29" i="1"/>
  <c r="P29" i="1" s="1"/>
  <c r="O29" i="1" s="1"/>
  <c r="I33" i="1"/>
  <c r="P33" i="1" s="1"/>
  <c r="O33" i="1" s="1"/>
  <c r="I37" i="1"/>
  <c r="P37" i="1" s="1"/>
  <c r="O37" i="1" s="1"/>
  <c r="I41" i="1"/>
  <c r="P41" i="1" s="1"/>
  <c r="O41" i="1" s="1"/>
  <c r="I45" i="1"/>
  <c r="P45" i="1" s="1"/>
  <c r="O45" i="1" s="1"/>
  <c r="I49" i="1"/>
  <c r="P49" i="1" s="1"/>
  <c r="O49" i="1" s="1"/>
  <c r="I53" i="1"/>
  <c r="P53" i="1" s="1"/>
  <c r="O53" i="1" s="1"/>
  <c r="I57" i="1"/>
  <c r="P57" i="1" s="1"/>
  <c r="O57" i="1" s="1"/>
  <c r="I61" i="1"/>
  <c r="P61" i="1" s="1"/>
  <c r="O61" i="1" s="1"/>
  <c r="I65" i="1"/>
  <c r="P65" i="1" s="1"/>
  <c r="O65" i="1" s="1"/>
  <c r="I69" i="1"/>
  <c r="P69" i="1" s="1"/>
  <c r="O69" i="1" s="1"/>
  <c r="I73" i="1"/>
  <c r="P73" i="1" s="1"/>
  <c r="O73" i="1" s="1"/>
  <c r="I77" i="1"/>
  <c r="P77" i="1" s="1"/>
  <c r="O77" i="1" s="1"/>
  <c r="I81" i="1"/>
  <c r="P81" i="1" s="1"/>
  <c r="O81" i="1" s="1"/>
  <c r="I85" i="1"/>
  <c r="P85" i="1" s="1"/>
  <c r="O85" i="1" s="1"/>
  <c r="I89" i="1"/>
  <c r="P89" i="1" s="1"/>
  <c r="O89" i="1" s="1"/>
  <c r="I93" i="1"/>
  <c r="P93" i="1" s="1"/>
  <c r="O93" i="1" s="1"/>
  <c r="I97" i="1"/>
  <c r="P97" i="1" s="1"/>
  <c r="O97" i="1" s="1"/>
  <c r="I101" i="1"/>
  <c r="P101" i="1" s="1"/>
  <c r="O101" i="1" s="1"/>
  <c r="I105" i="1"/>
  <c r="P105" i="1" s="1"/>
  <c r="O105" i="1" s="1"/>
  <c r="I109" i="1"/>
  <c r="P109" i="1" s="1"/>
  <c r="O109" i="1" s="1"/>
  <c r="I113" i="1"/>
  <c r="P113" i="1" s="1"/>
  <c r="O113" i="1" s="1"/>
  <c r="I117" i="1"/>
  <c r="P117" i="1" s="1"/>
  <c r="O117" i="1" s="1"/>
  <c r="I121" i="1"/>
  <c r="P121" i="1" s="1"/>
  <c r="O121" i="1" s="1"/>
  <c r="I125" i="1"/>
  <c r="P125" i="1" s="1"/>
  <c r="O125" i="1" s="1"/>
  <c r="I129" i="1"/>
  <c r="P129" i="1" s="1"/>
  <c r="O129" i="1" s="1"/>
  <c r="I133" i="1"/>
  <c r="P133" i="1" s="1"/>
  <c r="O133" i="1" s="1"/>
  <c r="I137" i="1"/>
  <c r="P137" i="1" s="1"/>
  <c r="O137" i="1" s="1"/>
  <c r="I141" i="1"/>
  <c r="P141" i="1" s="1"/>
  <c r="O141" i="1" s="1"/>
  <c r="I6" i="1"/>
  <c r="P6" i="1" s="1"/>
  <c r="O6" i="1" s="1"/>
  <c r="I10" i="1"/>
  <c r="P10" i="1" s="1"/>
  <c r="O10" i="1" s="1"/>
  <c r="I14" i="1"/>
  <c r="P14" i="1" s="1"/>
  <c r="O14" i="1" s="1"/>
  <c r="I18" i="1"/>
  <c r="P18" i="1" s="1"/>
  <c r="O18" i="1" s="1"/>
  <c r="N18" i="1" s="1"/>
  <c r="I22" i="1"/>
  <c r="P22" i="1" s="1"/>
  <c r="O22" i="1" s="1"/>
  <c r="I26" i="1"/>
  <c r="P26" i="1" s="1"/>
  <c r="O26" i="1" s="1"/>
  <c r="I30" i="1"/>
  <c r="P30" i="1" s="1"/>
  <c r="O30" i="1" s="1"/>
  <c r="I34" i="1"/>
  <c r="P34" i="1" s="1"/>
  <c r="O34" i="1" s="1"/>
  <c r="I38" i="1"/>
  <c r="P38" i="1" s="1"/>
  <c r="O38" i="1" s="1"/>
  <c r="I42" i="1"/>
  <c r="P42" i="1" s="1"/>
  <c r="O42" i="1" s="1"/>
  <c r="I46" i="1"/>
  <c r="P46" i="1" s="1"/>
  <c r="O46" i="1" s="1"/>
  <c r="I50" i="1"/>
  <c r="P50" i="1" s="1"/>
  <c r="O50" i="1" s="1"/>
  <c r="I54" i="1"/>
  <c r="P54" i="1" s="1"/>
  <c r="O54" i="1" s="1"/>
  <c r="I58" i="1"/>
  <c r="P58" i="1" s="1"/>
  <c r="O58" i="1" s="1"/>
  <c r="I62" i="1"/>
  <c r="P62" i="1" s="1"/>
  <c r="O62" i="1" s="1"/>
  <c r="I66" i="1"/>
  <c r="P66" i="1" s="1"/>
  <c r="O66" i="1" s="1"/>
  <c r="I70" i="1"/>
  <c r="P70" i="1" s="1"/>
  <c r="O70" i="1" s="1"/>
  <c r="I74" i="1"/>
  <c r="P74" i="1" s="1"/>
  <c r="O74" i="1" s="1"/>
  <c r="N74" i="1" s="1"/>
  <c r="I78" i="1"/>
  <c r="P78" i="1" s="1"/>
  <c r="O78" i="1" s="1"/>
  <c r="N78" i="1" s="1"/>
  <c r="I82" i="1"/>
  <c r="P82" i="1" s="1"/>
  <c r="O82" i="1" s="1"/>
  <c r="I86" i="1"/>
  <c r="P86" i="1" s="1"/>
  <c r="O86" i="1" s="1"/>
  <c r="I90" i="1"/>
  <c r="P90" i="1" s="1"/>
  <c r="O90" i="1" s="1"/>
  <c r="I94" i="1"/>
  <c r="P94" i="1" s="1"/>
  <c r="O94" i="1" s="1"/>
  <c r="I98" i="1"/>
  <c r="P98" i="1" s="1"/>
  <c r="O98" i="1" s="1"/>
  <c r="I102" i="1"/>
  <c r="P102" i="1" s="1"/>
  <c r="O102" i="1" s="1"/>
  <c r="I106" i="1"/>
  <c r="P106" i="1" s="1"/>
  <c r="O106" i="1" s="1"/>
  <c r="I110" i="1"/>
  <c r="P110" i="1" s="1"/>
  <c r="O110" i="1" s="1"/>
  <c r="I114" i="1"/>
  <c r="P114" i="1" s="1"/>
  <c r="O114" i="1" s="1"/>
  <c r="I118" i="1"/>
  <c r="P118" i="1" s="1"/>
  <c r="O118" i="1" s="1"/>
  <c r="I122" i="1"/>
  <c r="P122" i="1" s="1"/>
  <c r="O122" i="1" s="1"/>
  <c r="I126" i="1"/>
  <c r="P126" i="1" s="1"/>
  <c r="O126" i="1" s="1"/>
  <c r="I130" i="1"/>
  <c r="P130" i="1" s="1"/>
  <c r="O130" i="1" s="1"/>
  <c r="I134" i="1"/>
  <c r="P134" i="1" s="1"/>
  <c r="O134" i="1" s="1"/>
  <c r="I138" i="1"/>
  <c r="P138" i="1" s="1"/>
  <c r="O138" i="1" s="1"/>
  <c r="I142" i="1"/>
  <c r="P142" i="1" s="1"/>
  <c r="O142" i="1" s="1"/>
  <c r="I7" i="1"/>
  <c r="P7" i="1" s="1"/>
  <c r="O7" i="1" s="1"/>
  <c r="I11" i="1"/>
  <c r="P11" i="1" s="1"/>
  <c r="O11" i="1" s="1"/>
  <c r="I15" i="1"/>
  <c r="P15" i="1" s="1"/>
  <c r="O15" i="1" s="1"/>
  <c r="I19" i="1"/>
  <c r="P19" i="1" s="1"/>
  <c r="O19" i="1" s="1"/>
  <c r="I23" i="1"/>
  <c r="P23" i="1" s="1"/>
  <c r="O23" i="1" s="1"/>
  <c r="I27" i="1"/>
  <c r="P27" i="1" s="1"/>
  <c r="O27" i="1" s="1"/>
  <c r="I31" i="1"/>
  <c r="P31" i="1" s="1"/>
  <c r="O31" i="1" s="1"/>
  <c r="I35" i="1"/>
  <c r="P35" i="1" s="1"/>
  <c r="O35" i="1" s="1"/>
  <c r="I39" i="1"/>
  <c r="P39" i="1" s="1"/>
  <c r="O39" i="1" s="1"/>
  <c r="I43" i="1"/>
  <c r="P43" i="1" s="1"/>
  <c r="O43" i="1" s="1"/>
  <c r="I47" i="1"/>
  <c r="P47" i="1" s="1"/>
  <c r="O47" i="1" s="1"/>
  <c r="I51" i="1"/>
  <c r="P51" i="1" s="1"/>
  <c r="O51" i="1" s="1"/>
  <c r="I55" i="1"/>
  <c r="P55" i="1" s="1"/>
  <c r="O55" i="1" s="1"/>
  <c r="I59" i="1"/>
  <c r="P59" i="1" s="1"/>
  <c r="O59" i="1" s="1"/>
  <c r="I63" i="1"/>
  <c r="P63" i="1" s="1"/>
  <c r="O63" i="1" s="1"/>
  <c r="I67" i="1"/>
  <c r="P67" i="1" s="1"/>
  <c r="O67" i="1" s="1"/>
  <c r="I71" i="1"/>
  <c r="P71" i="1" s="1"/>
  <c r="O71" i="1" s="1"/>
  <c r="I75" i="1"/>
  <c r="P75" i="1" s="1"/>
  <c r="O75" i="1" s="1"/>
  <c r="N75" i="1" s="1"/>
  <c r="I79" i="1"/>
  <c r="P79" i="1" s="1"/>
  <c r="O79" i="1" s="1"/>
  <c r="I83" i="1"/>
  <c r="P83" i="1" s="1"/>
  <c r="O83" i="1" s="1"/>
  <c r="I87" i="1"/>
  <c r="P87" i="1" s="1"/>
  <c r="O87" i="1" s="1"/>
  <c r="I91" i="1"/>
  <c r="P91" i="1" s="1"/>
  <c r="O91" i="1" s="1"/>
  <c r="I95" i="1"/>
  <c r="P95" i="1" s="1"/>
  <c r="O95" i="1" s="1"/>
  <c r="I99" i="1"/>
  <c r="P99" i="1" s="1"/>
  <c r="O99" i="1" s="1"/>
  <c r="I103" i="1"/>
  <c r="P103" i="1" s="1"/>
  <c r="O103" i="1" s="1"/>
  <c r="I107" i="1"/>
  <c r="P107" i="1" s="1"/>
  <c r="O107" i="1" s="1"/>
  <c r="I111" i="1"/>
  <c r="P111" i="1" s="1"/>
  <c r="O111" i="1" s="1"/>
  <c r="I115" i="1"/>
  <c r="P115" i="1" s="1"/>
  <c r="O115" i="1" s="1"/>
  <c r="I119" i="1"/>
  <c r="P119" i="1" s="1"/>
  <c r="O119" i="1" s="1"/>
  <c r="I123" i="1"/>
  <c r="P123" i="1" s="1"/>
  <c r="O123" i="1" s="1"/>
  <c r="I127" i="1"/>
  <c r="P127" i="1" s="1"/>
  <c r="O127" i="1" s="1"/>
  <c r="I131" i="1"/>
  <c r="P131" i="1" s="1"/>
  <c r="O131" i="1" s="1"/>
  <c r="I135" i="1"/>
  <c r="P135" i="1" s="1"/>
  <c r="O135" i="1" s="1"/>
  <c r="I139" i="1"/>
  <c r="P139" i="1" s="1"/>
  <c r="O139" i="1" s="1"/>
  <c r="I143" i="1"/>
  <c r="P143" i="1" s="1"/>
  <c r="O143" i="1" s="1"/>
  <c r="P5" i="1"/>
  <c r="O5" i="1" s="1"/>
</calcChain>
</file>

<file path=xl/sharedStrings.xml><?xml version="1.0" encoding="utf-8"?>
<sst xmlns="http://schemas.openxmlformats.org/spreadsheetml/2006/main" count="294" uniqueCount="153">
  <si>
    <t>Копейщик</t>
  </si>
  <si>
    <t>Алебардщик</t>
  </si>
  <si>
    <t>Лучник</t>
  </si>
  <si>
    <t>Стрелок</t>
  </si>
  <si>
    <t>Грифон</t>
  </si>
  <si>
    <t>Королевский грифон</t>
  </si>
  <si>
    <t>Рыцарь</t>
  </si>
  <si>
    <t>Крестоносец</t>
  </si>
  <si>
    <t>Монах</t>
  </si>
  <si>
    <t>Фанатик</t>
  </si>
  <si>
    <t>Кавалерист</t>
  </si>
  <si>
    <t>Чемпион</t>
  </si>
  <si>
    <t>Ангел</t>
  </si>
  <si>
    <t>Архангел</t>
  </si>
  <si>
    <t>Кентавр</t>
  </si>
  <si>
    <t>Командир кентавров</t>
  </si>
  <si>
    <t>Гном</t>
  </si>
  <si>
    <t>Боевой гном</t>
  </si>
  <si>
    <t>Эльф</t>
  </si>
  <si>
    <t>Великий эльф</t>
  </si>
  <si>
    <t>Пегас</t>
  </si>
  <si>
    <t>Серебряный пегас</t>
  </si>
  <si>
    <t>Страж - дендроид</t>
  </si>
  <si>
    <t>Дендроид - солдат</t>
  </si>
  <si>
    <t>Единорог</t>
  </si>
  <si>
    <t>Боевой единорог</t>
  </si>
  <si>
    <t>Зеленый дракон</t>
  </si>
  <si>
    <t>Золотой дракон</t>
  </si>
  <si>
    <t>Гремлин</t>
  </si>
  <si>
    <t>Гремлин - вожак</t>
  </si>
  <si>
    <t>Каменная гаргулия</t>
  </si>
  <si>
    <t>Обсидиановая гаргулия</t>
  </si>
  <si>
    <t>Каменный голем</t>
  </si>
  <si>
    <t>Железный голем</t>
  </si>
  <si>
    <t>Маг</t>
  </si>
  <si>
    <t>Архи-маг</t>
  </si>
  <si>
    <t>Джин</t>
  </si>
  <si>
    <t>Мастер джин</t>
  </si>
  <si>
    <t>Нага</t>
  </si>
  <si>
    <t>Нага-королева</t>
  </si>
  <si>
    <t>Гигант</t>
  </si>
  <si>
    <t>Титан</t>
  </si>
  <si>
    <t>Скелет</t>
  </si>
  <si>
    <t>Скелет - воин</t>
  </si>
  <si>
    <t>Живой мертвец</t>
  </si>
  <si>
    <t>Зомби</t>
  </si>
  <si>
    <t>Страж</t>
  </si>
  <si>
    <t>Привидение</t>
  </si>
  <si>
    <t>Вампир</t>
  </si>
  <si>
    <t>Вампир - лорд</t>
  </si>
  <si>
    <t>Лич</t>
  </si>
  <si>
    <t>Могущественный лич</t>
  </si>
  <si>
    <t>Черный рыцарь</t>
  </si>
  <si>
    <t>Рыцарь смерти</t>
  </si>
  <si>
    <t>Костяной дракон</t>
  </si>
  <si>
    <t>Дракон - привидение</t>
  </si>
  <si>
    <t>Троглодит</t>
  </si>
  <si>
    <t>Адский троглодит</t>
  </si>
  <si>
    <t>Гарпия</t>
  </si>
  <si>
    <t>Гарпия - ведьма</t>
  </si>
  <si>
    <t xml:space="preserve">Созерцатель </t>
  </si>
  <si>
    <t>Злые глаза</t>
  </si>
  <si>
    <t>Медуза</t>
  </si>
  <si>
    <t>Королева медуза</t>
  </si>
  <si>
    <t>Минотавр</t>
  </si>
  <si>
    <t>Король - минотавр</t>
  </si>
  <si>
    <t>Мантикора</t>
  </si>
  <si>
    <t>Скорпикора</t>
  </si>
  <si>
    <t>Красный дракон</t>
  </si>
  <si>
    <t>Черный дракон</t>
  </si>
  <si>
    <t>Бес</t>
  </si>
  <si>
    <t>Черти / Знакомые</t>
  </si>
  <si>
    <t>Гог</t>
  </si>
  <si>
    <t>Магог</t>
  </si>
  <si>
    <t>Адская гончая</t>
  </si>
  <si>
    <t>Цербер</t>
  </si>
  <si>
    <t>Демон</t>
  </si>
  <si>
    <t>Рогатый демон</t>
  </si>
  <si>
    <t>Порождение зла</t>
  </si>
  <si>
    <t>Адское отродье</t>
  </si>
  <si>
    <t>Эфрит</t>
  </si>
  <si>
    <t>Султан - эфрит</t>
  </si>
  <si>
    <t>Дьявол</t>
  </si>
  <si>
    <t>Архидьявол</t>
  </si>
  <si>
    <t>Гнолл</t>
  </si>
  <si>
    <t>Гнолл - мародер</t>
  </si>
  <si>
    <t>Ящер</t>
  </si>
  <si>
    <t>Ящер - воин</t>
  </si>
  <si>
    <t>Змий</t>
  </si>
  <si>
    <t>Стрекоза</t>
  </si>
  <si>
    <t>Василиск</t>
  </si>
  <si>
    <t>Великий василиск</t>
  </si>
  <si>
    <t>Горгона</t>
  </si>
  <si>
    <t>Могучая горгона</t>
  </si>
  <si>
    <t>Виверна</t>
  </si>
  <si>
    <t>Виверна - монарх</t>
  </si>
  <si>
    <t>Гидра</t>
  </si>
  <si>
    <t>Гидра хаоса</t>
  </si>
  <si>
    <t>Гоблин</t>
  </si>
  <si>
    <t>Хобгоблин</t>
  </si>
  <si>
    <t>Наездник на волках</t>
  </si>
  <si>
    <t>Налетчик</t>
  </si>
  <si>
    <t>Орк</t>
  </si>
  <si>
    <t>Орк - вождь</t>
  </si>
  <si>
    <t>Людоед</t>
  </si>
  <si>
    <t>Людоед - маг</t>
  </si>
  <si>
    <t>Птица рух</t>
  </si>
  <si>
    <t>Птица грома</t>
  </si>
  <si>
    <t>Циклоп</t>
  </si>
  <si>
    <t>Король циклопов</t>
  </si>
  <si>
    <t>Чудище</t>
  </si>
  <si>
    <t>Древнее чудище</t>
  </si>
  <si>
    <t>Маленькая фея</t>
  </si>
  <si>
    <t>Фея</t>
  </si>
  <si>
    <t>Воздушный элементаль</t>
  </si>
  <si>
    <t>Элементаль шторма</t>
  </si>
  <si>
    <t>Элементаль воды</t>
  </si>
  <si>
    <t>Ледяной элементаль</t>
  </si>
  <si>
    <t>Огненный элементаль</t>
  </si>
  <si>
    <t>Энергетич.элементаль</t>
  </si>
  <si>
    <t>Элементаль земли</t>
  </si>
  <si>
    <t>Элементаль магмы</t>
  </si>
  <si>
    <t>Психический элементаль</t>
  </si>
  <si>
    <t>Магический элементаль</t>
  </si>
  <si>
    <t>Огненная птица</t>
  </si>
  <si>
    <t>Феникс</t>
  </si>
  <si>
    <t>Крестьянин</t>
  </si>
  <si>
    <t>Хоббит</t>
  </si>
  <si>
    <t>Кабан</t>
  </si>
  <si>
    <t>Вор</t>
  </si>
  <si>
    <t>Кочевник</t>
  </si>
  <si>
    <t>Мумия</t>
  </si>
  <si>
    <t>Снайпер</t>
  </si>
  <si>
    <t>Золотой голем</t>
  </si>
  <si>
    <t>Тролль</t>
  </si>
  <si>
    <t>Алмазный голем</t>
  </si>
  <si>
    <t>Чародей</t>
  </si>
  <si>
    <t>Сказочный дракон</t>
  </si>
  <si>
    <t>Ржавый дракон</t>
  </si>
  <si>
    <t>Кристальный дракон</t>
  </si>
  <si>
    <t>Лазурный дракон</t>
  </si>
  <si>
    <t>Воскреснет демонов</t>
  </si>
  <si>
    <t>Кол-во юнитов</t>
  </si>
  <si>
    <t>Достаточно юнитов</t>
  </si>
  <si>
    <t>HP стека с артами</t>
  </si>
  <si>
    <t>Значение HP для расчета воскрешенных</t>
  </si>
  <si>
    <t>Кол-во ПИТОВ в вашей армии</t>
  </si>
  <si>
    <t>Кольцо жизни  да/нет: (0/1)</t>
  </si>
  <si>
    <t>Кольцо жизненной силы  да/нет: (0/1)</t>
  </si>
  <si>
    <t>Склянка жизненной силы  да/нет: (0/1)</t>
  </si>
  <si>
    <t>Юниты</t>
  </si>
  <si>
    <t>Выбор</t>
  </si>
  <si>
    <t>Заполняем только желтые поля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</si>
</sst>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 Cyr"/>
      <charset val="204"/>
    </font>
    <font>
      <b/>
      <sz val="9"/>
      <color indexed="12"/>
      <name val="Arial Cyr"/>
      <charset val="204"/>
    </font>
    <font>
      <sz val="10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sz val="36"/>
      <color theme="1"/>
      <name val="Calibri"/>
      <family val="2"/>
      <charset val="204"/>
      <scheme val="minor"/>
    </font>
    <font>
      <sz val="36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6" fillId="0" borderId="0" xfId="0" applyFont="1" applyFill="1"/>
    <xf numFmtId="0" fontId="7" fillId="0" borderId="9" xfId="0" applyFont="1" applyFill="1" applyBorder="1" applyAlignment="1">
      <alignment horizontal="center" vertical="center" textRotation="180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0" fontId="0" fillId="0" borderId="10" xfId="0" applyBorder="1"/>
    <xf numFmtId="0" fontId="0" fillId="0" borderId="15" xfId="0" applyBorder="1" applyAlignment="1">
      <alignment horizontal="center" vertical="center" wrapText="1"/>
    </xf>
    <xf numFmtId="0" fontId="12" fillId="7" borderId="1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Protection="1">
      <protection hidden="1"/>
    </xf>
    <xf numFmtId="0" fontId="0" fillId="0" borderId="15" xfId="0" applyBorder="1" applyAlignment="1" applyProtection="1">
      <alignment horizontal="center" vertical="center" wrapText="1"/>
      <protection hidden="1"/>
    </xf>
    <xf numFmtId="0" fontId="12" fillId="7" borderId="10" xfId="0" applyFont="1" applyFill="1" applyBorder="1" applyAlignment="1" applyProtection="1">
      <alignment horizontal="center" vertical="center" wrapText="1"/>
      <protection hidden="1"/>
    </xf>
    <xf numFmtId="0" fontId="8" fillId="6" borderId="17" xfId="0" applyFont="1" applyFill="1" applyBorder="1" applyAlignment="1" applyProtection="1">
      <alignment vertical="center" wrapText="1"/>
      <protection hidden="1"/>
    </xf>
    <xf numFmtId="0" fontId="8" fillId="6" borderId="18" xfId="0" applyFont="1" applyFill="1" applyBorder="1" applyAlignment="1" applyProtection="1">
      <alignment vertical="center" wrapText="1"/>
      <protection hidden="1"/>
    </xf>
    <xf numFmtId="0" fontId="10" fillId="5" borderId="10" xfId="0" applyFont="1" applyFill="1" applyBorder="1" applyAlignment="1" applyProtection="1">
      <alignment horizontal="center" vertical="center"/>
      <protection hidden="1"/>
    </xf>
    <xf numFmtId="0" fontId="1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locked="0"/>
    </xf>
    <xf numFmtId="0" fontId="8" fillId="6" borderId="19" xfId="0" applyFont="1" applyFill="1" applyBorder="1" applyAlignment="1" applyProtection="1">
      <alignment horizontal="center" vertical="center" wrapText="1"/>
      <protection locked="0"/>
    </xf>
    <xf numFmtId="0" fontId="8" fillId="5" borderId="13" xfId="0" applyFont="1" applyFill="1" applyBorder="1" applyAlignment="1" applyProtection="1">
      <alignment vertical="center"/>
      <protection locked="0"/>
    </xf>
    <xf numFmtId="0" fontId="8" fillId="5" borderId="14" xfId="0" applyFont="1" applyFill="1" applyBorder="1" applyAlignment="1" applyProtection="1">
      <alignment vertical="center"/>
      <protection locked="0"/>
    </xf>
    <xf numFmtId="0" fontId="1" fillId="6" borderId="0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3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3" fontId="14" fillId="4" borderId="10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3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3" fillId="0" borderId="3" xfId="0" applyFont="1" applyFill="1" applyBorder="1" applyAlignment="1" applyProtection="1">
      <alignment horizontal="left" vertical="center" wrapText="1"/>
      <protection locked="0"/>
    </xf>
    <xf numFmtId="3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3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3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3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3" fillId="6" borderId="17" xfId="0" applyFont="1" applyFill="1" applyBorder="1" applyAlignment="1" applyProtection="1">
      <alignment horizontal="center" vertical="center" wrapText="1"/>
      <protection locked="0"/>
    </xf>
    <xf numFmtId="0" fontId="8" fillId="6" borderId="17" xfId="0" applyFont="1" applyFill="1" applyBorder="1" applyAlignment="1" applyProtection="1">
      <alignment horizontal="center" vertical="center" wrapText="1"/>
      <protection locked="0"/>
    </xf>
    <xf numFmtId="0" fontId="9" fillId="4" borderId="10" xfId="0" applyFont="1" applyFill="1" applyBorder="1" applyAlignment="1" applyProtection="1">
      <alignment horizontal="center" vertical="center"/>
      <protection locked="0"/>
    </xf>
    <xf numFmtId="2" fontId="0" fillId="0" borderId="0" xfId="0" applyNumberFormat="1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8" fillId="5" borderId="11" xfId="0" applyFont="1" applyFill="1" applyBorder="1" applyAlignment="1" applyProtection="1">
      <alignment horizontal="center" vertical="center"/>
      <protection locked="0"/>
    </xf>
    <xf numFmtId="0" fontId="8" fillId="5" borderId="12" xfId="0" applyFont="1" applyFill="1" applyBorder="1" applyAlignment="1" applyProtection="1">
      <alignment horizontal="center" vertical="center"/>
      <protection locked="0"/>
    </xf>
    <xf numFmtId="0" fontId="15" fillId="4" borderId="20" xfId="0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59.jpeg"/><Relationship Id="rId21" Type="http://schemas.openxmlformats.org/officeDocument/2006/relationships/image" Target="../media/image11.jpeg"/><Relationship Id="rId63" Type="http://schemas.openxmlformats.org/officeDocument/2006/relationships/image" Target="../media/image32.jpeg"/><Relationship Id="rId159" Type="http://schemas.openxmlformats.org/officeDocument/2006/relationships/image" Target="../media/image80.jpeg"/><Relationship Id="rId170" Type="http://schemas.openxmlformats.org/officeDocument/2006/relationships/image" Target="http://maximusx.nm.ru/templates/Units/Fortress/1.jpg" TargetMode="External"/><Relationship Id="rId226" Type="http://schemas.openxmlformats.org/officeDocument/2006/relationships/image" Target="http://maximusx.nm.ru/templates/Units/Conflux/1.jpg" TargetMode="External"/><Relationship Id="rId268" Type="http://schemas.openxmlformats.org/officeDocument/2006/relationships/image" Target="http://maximusx.nm.ru/templates/Units/Neutral/GoldGolem.jpg" TargetMode="External"/><Relationship Id="rId32" Type="http://schemas.openxmlformats.org/officeDocument/2006/relationships/image" Target="http://maximusx.nm.ru/templates/Units/Rampart/1u.jpg" TargetMode="External"/><Relationship Id="rId74" Type="http://schemas.openxmlformats.org/officeDocument/2006/relationships/image" Target="http://maximusx.nm.ru/templates/Units/Tower/5.jpg" TargetMode="External"/><Relationship Id="rId128" Type="http://schemas.openxmlformats.org/officeDocument/2006/relationships/image" Target="http://maximusx.nm.ru/templates/Units/Dungeon/4u.jpg" TargetMode="External"/><Relationship Id="rId5" Type="http://schemas.openxmlformats.org/officeDocument/2006/relationships/image" Target="../media/image3.jpeg"/><Relationship Id="rId181" Type="http://schemas.openxmlformats.org/officeDocument/2006/relationships/image" Target="../media/image91.jpeg"/><Relationship Id="rId237" Type="http://schemas.openxmlformats.org/officeDocument/2006/relationships/image" Target="../media/image119.jpeg"/><Relationship Id="rId279" Type="http://schemas.openxmlformats.org/officeDocument/2006/relationships/image" Target="../media/image140.jpeg"/><Relationship Id="rId22" Type="http://schemas.openxmlformats.org/officeDocument/2006/relationships/image" Target="http://maximusx.nm.ru/templates/Units/Castle/6.jpg" TargetMode="External"/><Relationship Id="rId43" Type="http://schemas.openxmlformats.org/officeDocument/2006/relationships/image" Target="../media/image22.jpeg"/><Relationship Id="rId64" Type="http://schemas.openxmlformats.org/officeDocument/2006/relationships/image" Target="http://maximusx.nm.ru/templates/Units/Tower/2u.jpg" TargetMode="External"/><Relationship Id="rId118" Type="http://schemas.openxmlformats.org/officeDocument/2006/relationships/image" Target="http://maximusx.nm.ru/templates/Units/Dungeon/2.jpg" TargetMode="External"/><Relationship Id="rId139" Type="http://schemas.openxmlformats.org/officeDocument/2006/relationships/image" Target="../media/image70.jpeg"/><Relationship Id="rId85" Type="http://schemas.openxmlformats.org/officeDocument/2006/relationships/image" Target="../media/image43.jpeg"/><Relationship Id="rId150" Type="http://schemas.openxmlformats.org/officeDocument/2006/relationships/image" Target="http://maximusx.nm.ru/templates/Units/Inferno/3.jpg" TargetMode="External"/><Relationship Id="rId171" Type="http://schemas.openxmlformats.org/officeDocument/2006/relationships/image" Target="../media/image86.jpeg"/><Relationship Id="rId192" Type="http://schemas.openxmlformats.org/officeDocument/2006/relationships/image" Target="http://maximusx.nm.ru/templates/Units/Fortress/6u.jpg" TargetMode="External"/><Relationship Id="rId206" Type="http://schemas.openxmlformats.org/officeDocument/2006/relationships/image" Target="http://maximusx.nm.ru/templates/Units/Stronghold/3.jpg" TargetMode="External"/><Relationship Id="rId227" Type="http://schemas.openxmlformats.org/officeDocument/2006/relationships/image" Target="../media/image114.jpeg"/><Relationship Id="rId248" Type="http://schemas.openxmlformats.org/officeDocument/2006/relationships/image" Target="http://maximusx.nm.ru/templates/Units/Conflux/6u.jpg" TargetMode="External"/><Relationship Id="rId269" Type="http://schemas.openxmlformats.org/officeDocument/2006/relationships/image" Target="../media/image135.jpeg"/><Relationship Id="rId12" Type="http://schemas.openxmlformats.org/officeDocument/2006/relationships/image" Target="http://maximusx.nm.ru/templates/Units/Castle/3u.jpg" TargetMode="External"/><Relationship Id="rId33" Type="http://schemas.openxmlformats.org/officeDocument/2006/relationships/image" Target="../media/image17.jpeg"/><Relationship Id="rId108" Type="http://schemas.openxmlformats.org/officeDocument/2006/relationships/image" Target="http://maximusx.nm.ru/templates/Units/Necropolis/6u.jpg" TargetMode="External"/><Relationship Id="rId129" Type="http://schemas.openxmlformats.org/officeDocument/2006/relationships/image" Target="../media/image65.jpeg"/><Relationship Id="rId280" Type="http://schemas.openxmlformats.org/officeDocument/2006/relationships/image" Target="http://maximusx.nm.ru/templates/Units/Neutral/CrystalDragon.jpg" TargetMode="External"/><Relationship Id="rId54" Type="http://schemas.openxmlformats.org/officeDocument/2006/relationships/image" Target="http://maximusx.nm.ru/templates/Units/Rampart/7.jpg" TargetMode="External"/><Relationship Id="rId75" Type="http://schemas.openxmlformats.org/officeDocument/2006/relationships/image" Target="../media/image38.jpeg"/><Relationship Id="rId96" Type="http://schemas.openxmlformats.org/officeDocument/2006/relationships/image" Target="http://maximusx.nm.ru/templates/Units/Necropolis/3u.jpg" TargetMode="External"/><Relationship Id="rId140" Type="http://schemas.openxmlformats.org/officeDocument/2006/relationships/image" Target="http://maximusx.nm.ru/templates/Units/Dungeon/7u.jpg" TargetMode="External"/><Relationship Id="rId161" Type="http://schemas.openxmlformats.org/officeDocument/2006/relationships/image" Target="../media/image81.jpeg"/><Relationship Id="rId182" Type="http://schemas.openxmlformats.org/officeDocument/2006/relationships/image" Target="http://maximusx.nm.ru/templates/Units/Fortress/4.jpg" TargetMode="External"/><Relationship Id="rId217" Type="http://schemas.openxmlformats.org/officeDocument/2006/relationships/image" Target="../media/image109.jpeg"/><Relationship Id="rId6" Type="http://schemas.openxmlformats.org/officeDocument/2006/relationships/image" Target="http://maximusx.nm.ru/templates/Units/Castle/2.jpg" TargetMode="External"/><Relationship Id="rId238" Type="http://schemas.openxmlformats.org/officeDocument/2006/relationships/image" Target="http://maximusx.nm.ru/templates/Units/Conflux/4.jpg" TargetMode="External"/><Relationship Id="rId259" Type="http://schemas.openxmlformats.org/officeDocument/2006/relationships/image" Target="../media/image130.jpeg"/><Relationship Id="rId23" Type="http://schemas.openxmlformats.org/officeDocument/2006/relationships/image" Target="../media/image12.jpeg"/><Relationship Id="rId119" Type="http://schemas.openxmlformats.org/officeDocument/2006/relationships/image" Target="../media/image60.jpeg"/><Relationship Id="rId270" Type="http://schemas.openxmlformats.org/officeDocument/2006/relationships/image" Target="http://maximusx.nm.ru/templates/Units/Neutral/DiamondGolem.jpg" TargetMode="External"/><Relationship Id="rId44" Type="http://schemas.openxmlformats.org/officeDocument/2006/relationships/image" Target="http://maximusx.nm.ru/templates/Units/Rampart/4u.jpg" TargetMode="External"/><Relationship Id="rId65" Type="http://schemas.openxmlformats.org/officeDocument/2006/relationships/image" Target="../media/image33.jpeg"/><Relationship Id="rId86" Type="http://schemas.openxmlformats.org/officeDocument/2006/relationships/image" Target="http://maximusx.nm.ru/templates/Units/Necropolis/1.jpg" TargetMode="External"/><Relationship Id="rId130" Type="http://schemas.openxmlformats.org/officeDocument/2006/relationships/image" Target="http://maximusx.nm.ru/templates/Units/Dungeon/5.jpg" TargetMode="External"/><Relationship Id="rId151" Type="http://schemas.openxmlformats.org/officeDocument/2006/relationships/image" Target="../media/image76.jpeg"/><Relationship Id="rId172" Type="http://schemas.openxmlformats.org/officeDocument/2006/relationships/image" Target="http://maximusx.nm.ru/templates/Units/Fortress/1u.jpg" TargetMode="External"/><Relationship Id="rId193" Type="http://schemas.openxmlformats.org/officeDocument/2006/relationships/image" Target="../media/image97.jpeg"/><Relationship Id="rId207" Type="http://schemas.openxmlformats.org/officeDocument/2006/relationships/image" Target="../media/image104.jpeg"/><Relationship Id="rId228" Type="http://schemas.openxmlformats.org/officeDocument/2006/relationships/image" Target="http://maximusx.nm.ru/templates/Units/Conflux/1u.jpg" TargetMode="External"/><Relationship Id="rId249" Type="http://schemas.openxmlformats.org/officeDocument/2006/relationships/image" Target="../media/image125.jpeg"/><Relationship Id="rId13" Type="http://schemas.openxmlformats.org/officeDocument/2006/relationships/image" Target="../media/image7.jpeg"/><Relationship Id="rId109" Type="http://schemas.openxmlformats.org/officeDocument/2006/relationships/image" Target="../media/image55.jpeg"/><Relationship Id="rId260" Type="http://schemas.openxmlformats.org/officeDocument/2006/relationships/image" Target="http://maximusx.nm.ru/templates/Units/Neutral/Boar.jpg" TargetMode="External"/><Relationship Id="rId281" Type="http://schemas.openxmlformats.org/officeDocument/2006/relationships/image" Target="../media/image141.jpeg"/><Relationship Id="rId34" Type="http://schemas.openxmlformats.org/officeDocument/2006/relationships/image" Target="http://maximusx.nm.ru/templates/Units/Rampart/2.jpg" TargetMode="External"/><Relationship Id="rId55" Type="http://schemas.openxmlformats.org/officeDocument/2006/relationships/image" Target="../media/image28.jpeg"/><Relationship Id="rId76" Type="http://schemas.openxmlformats.org/officeDocument/2006/relationships/image" Target="http://maximusx.nm.ru/templates/Units/Tower/5u.jpg" TargetMode="External"/><Relationship Id="rId97" Type="http://schemas.openxmlformats.org/officeDocument/2006/relationships/image" Target="../media/image49.jpeg"/><Relationship Id="rId120" Type="http://schemas.openxmlformats.org/officeDocument/2006/relationships/image" Target="http://maximusx.nm.ru/templates/Units/Dungeon/2u.jpg" TargetMode="External"/><Relationship Id="rId141" Type="http://schemas.openxmlformats.org/officeDocument/2006/relationships/image" Target="../media/image71.jpeg"/><Relationship Id="rId7" Type="http://schemas.openxmlformats.org/officeDocument/2006/relationships/image" Target="../media/image4.jpeg"/><Relationship Id="rId162" Type="http://schemas.openxmlformats.org/officeDocument/2006/relationships/image" Target="http://maximusx.nm.ru/templates/Units/Inferno/6.jpg" TargetMode="External"/><Relationship Id="rId183" Type="http://schemas.openxmlformats.org/officeDocument/2006/relationships/image" Target="../media/image92.jpeg"/><Relationship Id="rId218" Type="http://schemas.openxmlformats.org/officeDocument/2006/relationships/image" Target="http://maximusx.nm.ru/templates/Units/Stronghold/6.jpg" TargetMode="External"/><Relationship Id="rId239" Type="http://schemas.openxmlformats.org/officeDocument/2006/relationships/image" Target="../media/image120.jpeg"/><Relationship Id="rId250" Type="http://schemas.openxmlformats.org/officeDocument/2006/relationships/image" Target="http://maximusx.nm.ru/templates/Units/Conflux/7.jpg" TargetMode="External"/><Relationship Id="rId271" Type="http://schemas.openxmlformats.org/officeDocument/2006/relationships/image" Target="../media/image136.jpeg"/><Relationship Id="rId24" Type="http://schemas.openxmlformats.org/officeDocument/2006/relationships/image" Target="http://maximusx.nm.ru/templates/Units/Castle/6u.jpg" TargetMode="External"/><Relationship Id="rId45" Type="http://schemas.openxmlformats.org/officeDocument/2006/relationships/image" Target="../media/image23.jpeg"/><Relationship Id="rId66" Type="http://schemas.openxmlformats.org/officeDocument/2006/relationships/image" Target="http://maximusx.nm.ru/templates/Units/Tower/3.jpg" TargetMode="External"/><Relationship Id="rId87" Type="http://schemas.openxmlformats.org/officeDocument/2006/relationships/image" Target="../media/image44.jpeg"/><Relationship Id="rId110" Type="http://schemas.openxmlformats.org/officeDocument/2006/relationships/image" Target="http://maximusx.nm.ru/templates/Units/Necropolis/7.jpg" TargetMode="External"/><Relationship Id="rId131" Type="http://schemas.openxmlformats.org/officeDocument/2006/relationships/image" Target="../media/image66.jpeg"/><Relationship Id="rId152" Type="http://schemas.openxmlformats.org/officeDocument/2006/relationships/image" Target="http://maximusx.nm.ru/templates/Units/Inferno/3u.jpg" TargetMode="External"/><Relationship Id="rId173" Type="http://schemas.openxmlformats.org/officeDocument/2006/relationships/image" Target="../media/image87.jpeg"/><Relationship Id="rId194" Type="http://schemas.openxmlformats.org/officeDocument/2006/relationships/image" Target="http://maximusx.nm.ru/templates/Units/Fortress/7.jpg" TargetMode="External"/><Relationship Id="rId208" Type="http://schemas.openxmlformats.org/officeDocument/2006/relationships/image" Target="http://maximusx.nm.ru/templates/Units/Stronghold/3u.jpg" TargetMode="External"/><Relationship Id="rId229" Type="http://schemas.openxmlformats.org/officeDocument/2006/relationships/image" Target="../media/image115.jpeg"/><Relationship Id="rId240" Type="http://schemas.openxmlformats.org/officeDocument/2006/relationships/image" Target="http://maximusx.nm.ru/templates/Units/Conflux/4u.jpg" TargetMode="External"/><Relationship Id="rId261" Type="http://schemas.openxmlformats.org/officeDocument/2006/relationships/image" Target="../media/image131.jpeg"/><Relationship Id="rId14" Type="http://schemas.openxmlformats.org/officeDocument/2006/relationships/image" Target="http://maximusx.nm.ru/templates/Units/Castle/4.jpg" TargetMode="External"/><Relationship Id="rId35" Type="http://schemas.openxmlformats.org/officeDocument/2006/relationships/image" Target="../media/image18.jpeg"/><Relationship Id="rId56" Type="http://schemas.openxmlformats.org/officeDocument/2006/relationships/image" Target="http://maximusx.nm.ru/templates/Units/Rampart/7u.jpg" TargetMode="External"/><Relationship Id="rId77" Type="http://schemas.openxmlformats.org/officeDocument/2006/relationships/image" Target="../media/image39.jpeg"/><Relationship Id="rId100" Type="http://schemas.openxmlformats.org/officeDocument/2006/relationships/image" Target="http://maximusx.nm.ru/templates/Units/Necropolis/4u.jpg" TargetMode="External"/><Relationship Id="rId282" Type="http://schemas.openxmlformats.org/officeDocument/2006/relationships/image" Target="http://maximusx.nm.ru/templates/Units/Neutral/AzureDragon.jpg" TargetMode="External"/><Relationship Id="rId8" Type="http://schemas.openxmlformats.org/officeDocument/2006/relationships/image" Target="http://maximusx.nm.ru/templates/Units/Castle/2u.jpg" TargetMode="External"/><Relationship Id="rId98" Type="http://schemas.openxmlformats.org/officeDocument/2006/relationships/image" Target="http://maximusx.nm.ru/templates/Units/Necropolis/4.jpg" TargetMode="External"/><Relationship Id="rId121" Type="http://schemas.openxmlformats.org/officeDocument/2006/relationships/image" Target="../media/image61.jpeg"/><Relationship Id="rId142" Type="http://schemas.openxmlformats.org/officeDocument/2006/relationships/image" Target="http://maximusx.nm.ru/templates/Units/Inferno/1.jpg" TargetMode="External"/><Relationship Id="rId163" Type="http://schemas.openxmlformats.org/officeDocument/2006/relationships/image" Target="../media/image82.jpeg"/><Relationship Id="rId184" Type="http://schemas.openxmlformats.org/officeDocument/2006/relationships/image" Target="http://maximusx.nm.ru/templates/Units/Fortress/4u.jpg" TargetMode="External"/><Relationship Id="rId219" Type="http://schemas.openxmlformats.org/officeDocument/2006/relationships/image" Target="../media/image110.jpeg"/><Relationship Id="rId230" Type="http://schemas.openxmlformats.org/officeDocument/2006/relationships/image" Target="http://maximusx.nm.ru/templates/Units/Conflux/2.jpg" TargetMode="External"/><Relationship Id="rId251" Type="http://schemas.openxmlformats.org/officeDocument/2006/relationships/image" Target="../media/image126.jpeg"/><Relationship Id="rId25" Type="http://schemas.openxmlformats.org/officeDocument/2006/relationships/image" Target="../media/image13.jpeg"/><Relationship Id="rId46" Type="http://schemas.openxmlformats.org/officeDocument/2006/relationships/image" Target="http://maximusx.nm.ru/templates/Units/Rampart/5.jpg" TargetMode="External"/><Relationship Id="rId67" Type="http://schemas.openxmlformats.org/officeDocument/2006/relationships/image" Target="../media/image34.jpeg"/><Relationship Id="rId272" Type="http://schemas.openxmlformats.org/officeDocument/2006/relationships/image" Target="http://maximusx.nm.ru/templates/Units/Neutral/Troll.jpg" TargetMode="External"/><Relationship Id="rId88" Type="http://schemas.openxmlformats.org/officeDocument/2006/relationships/image" Target="http://maximusx.nm.ru/templates/Units/Necropolis/1u.jpg" TargetMode="External"/><Relationship Id="rId111" Type="http://schemas.openxmlformats.org/officeDocument/2006/relationships/image" Target="../media/image56.jpeg"/><Relationship Id="rId132" Type="http://schemas.openxmlformats.org/officeDocument/2006/relationships/image" Target="http://maximusx.nm.ru/templates/Units/Dungeon/5u.jpg" TargetMode="External"/><Relationship Id="rId153" Type="http://schemas.openxmlformats.org/officeDocument/2006/relationships/image" Target="../media/image77.jpeg"/><Relationship Id="rId174" Type="http://schemas.openxmlformats.org/officeDocument/2006/relationships/image" Target="http://maximusx.nm.ru/templates/Units/Fortress/2.jpg" TargetMode="External"/><Relationship Id="rId195" Type="http://schemas.openxmlformats.org/officeDocument/2006/relationships/image" Target="../media/image98.jpeg"/><Relationship Id="rId209" Type="http://schemas.openxmlformats.org/officeDocument/2006/relationships/image" Target="../media/image105.jpeg"/><Relationship Id="rId220" Type="http://schemas.openxmlformats.org/officeDocument/2006/relationships/image" Target="http://maximusx.nm.ru/templates/Units/Stronghold/6u.jpg" TargetMode="External"/><Relationship Id="rId241" Type="http://schemas.openxmlformats.org/officeDocument/2006/relationships/image" Target="../media/image121.jpeg"/><Relationship Id="rId15" Type="http://schemas.openxmlformats.org/officeDocument/2006/relationships/image" Target="../media/image8.jpeg"/><Relationship Id="rId36" Type="http://schemas.openxmlformats.org/officeDocument/2006/relationships/image" Target="http://maximusx.nm.ru/templates/Units/Rampart/2u.jpg" TargetMode="External"/><Relationship Id="rId57" Type="http://schemas.openxmlformats.org/officeDocument/2006/relationships/image" Target="../media/image29.jpeg"/><Relationship Id="rId262" Type="http://schemas.openxmlformats.org/officeDocument/2006/relationships/image" Target="http://maximusx.nm.ru/templates/Units/Neutral/Mummy.jpg" TargetMode="External"/><Relationship Id="rId78" Type="http://schemas.openxmlformats.org/officeDocument/2006/relationships/image" Target="http://maximusx.nm.ru/templates/Units/Tower/6.jpg" TargetMode="External"/><Relationship Id="rId99" Type="http://schemas.openxmlformats.org/officeDocument/2006/relationships/image" Target="../media/image50.jpeg"/><Relationship Id="rId101" Type="http://schemas.openxmlformats.org/officeDocument/2006/relationships/image" Target="../media/image51.jpeg"/><Relationship Id="rId122" Type="http://schemas.openxmlformats.org/officeDocument/2006/relationships/image" Target="http://maximusx.nm.ru/templates/Units/Dungeon/3.jpg" TargetMode="External"/><Relationship Id="rId143" Type="http://schemas.openxmlformats.org/officeDocument/2006/relationships/image" Target="../media/image72.jpeg"/><Relationship Id="rId164" Type="http://schemas.openxmlformats.org/officeDocument/2006/relationships/image" Target="http://maximusx.nm.ru/templates/Units/Inferno/6u.jpg" TargetMode="External"/><Relationship Id="rId185" Type="http://schemas.openxmlformats.org/officeDocument/2006/relationships/image" Target="../media/image93.jpeg"/><Relationship Id="rId9" Type="http://schemas.openxmlformats.org/officeDocument/2006/relationships/image" Target="../media/image5.jpeg"/><Relationship Id="rId210" Type="http://schemas.openxmlformats.org/officeDocument/2006/relationships/image" Target="http://maximusx.nm.ru/templates/Units/Stronghold/4.jpg" TargetMode="External"/><Relationship Id="rId26" Type="http://schemas.openxmlformats.org/officeDocument/2006/relationships/image" Target="http://maximusx.nm.ru/templates/Units/Castle/7.jpg" TargetMode="External"/><Relationship Id="rId231" Type="http://schemas.openxmlformats.org/officeDocument/2006/relationships/image" Target="../media/image116.jpeg"/><Relationship Id="rId252" Type="http://schemas.openxmlformats.org/officeDocument/2006/relationships/image" Target="http://maximusx.nm.ru/templates/Units/Conflux/7u.jpg" TargetMode="External"/><Relationship Id="rId273" Type="http://schemas.openxmlformats.org/officeDocument/2006/relationships/image" Target="../media/image137.jpeg"/><Relationship Id="rId47" Type="http://schemas.openxmlformats.org/officeDocument/2006/relationships/image" Target="../media/image24.jpeg"/><Relationship Id="rId68" Type="http://schemas.openxmlformats.org/officeDocument/2006/relationships/image" Target="http://maximusx.nm.ru/templates/Units/Tower/3u.jpg" TargetMode="External"/><Relationship Id="rId89" Type="http://schemas.openxmlformats.org/officeDocument/2006/relationships/image" Target="../media/image45.jpeg"/><Relationship Id="rId112" Type="http://schemas.openxmlformats.org/officeDocument/2006/relationships/image" Target="http://maximusx.nm.ru/templates/Units/Necropolis/7u.jpg" TargetMode="External"/><Relationship Id="rId133" Type="http://schemas.openxmlformats.org/officeDocument/2006/relationships/image" Target="../media/image67.jpeg"/><Relationship Id="rId154" Type="http://schemas.openxmlformats.org/officeDocument/2006/relationships/image" Target="http://maximusx.nm.ru/templates/Units/Inferno/4.jpg" TargetMode="External"/><Relationship Id="rId175" Type="http://schemas.openxmlformats.org/officeDocument/2006/relationships/image" Target="../media/image88.jpeg"/><Relationship Id="rId196" Type="http://schemas.openxmlformats.org/officeDocument/2006/relationships/image" Target="http://maximusx.nm.ru/templates/Units/Fortress/7u.jpg" TargetMode="External"/><Relationship Id="rId200" Type="http://schemas.openxmlformats.org/officeDocument/2006/relationships/image" Target="http://maximusx.nm.ru/templates/Units/Stronghold/1u.jpg" TargetMode="External"/><Relationship Id="rId16" Type="http://schemas.openxmlformats.org/officeDocument/2006/relationships/image" Target="http://maximusx.nm.ru/templates/Units/Castle/4u.jpg" TargetMode="External"/><Relationship Id="rId221" Type="http://schemas.openxmlformats.org/officeDocument/2006/relationships/image" Target="../media/image111.jpeg"/><Relationship Id="rId242" Type="http://schemas.openxmlformats.org/officeDocument/2006/relationships/image" Target="http://maximusx.nm.ru/templates/Units/Conflux/5.jpg" TargetMode="External"/><Relationship Id="rId263" Type="http://schemas.openxmlformats.org/officeDocument/2006/relationships/image" Target="../media/image132.jpeg"/><Relationship Id="rId37" Type="http://schemas.openxmlformats.org/officeDocument/2006/relationships/image" Target="../media/image19.jpeg"/><Relationship Id="rId58" Type="http://schemas.openxmlformats.org/officeDocument/2006/relationships/image" Target="http://maximusx.nm.ru/templates/Units/Tower/1.jpg" TargetMode="External"/><Relationship Id="rId79" Type="http://schemas.openxmlformats.org/officeDocument/2006/relationships/image" Target="../media/image40.jpeg"/><Relationship Id="rId102" Type="http://schemas.openxmlformats.org/officeDocument/2006/relationships/image" Target="http://maximusx.nm.ru/templates/Units/Necropolis/5.jpg" TargetMode="External"/><Relationship Id="rId123" Type="http://schemas.openxmlformats.org/officeDocument/2006/relationships/image" Target="../media/image62.jpeg"/><Relationship Id="rId144" Type="http://schemas.openxmlformats.org/officeDocument/2006/relationships/image" Target="http://maximusx.nm.ru/templates/Units/Inferno/1u.jpg" TargetMode="External"/><Relationship Id="rId90" Type="http://schemas.openxmlformats.org/officeDocument/2006/relationships/image" Target="http://maximusx.nm.ru/templates/Units/Necropolis/2.jpg" TargetMode="External"/><Relationship Id="rId165" Type="http://schemas.openxmlformats.org/officeDocument/2006/relationships/image" Target="../media/image83.jpeg"/><Relationship Id="rId186" Type="http://schemas.openxmlformats.org/officeDocument/2006/relationships/image" Target="http://maximusx.nm.ru/templates/Units/Fortress/5.jpg" TargetMode="External"/><Relationship Id="rId211" Type="http://schemas.openxmlformats.org/officeDocument/2006/relationships/image" Target="../media/image106.jpeg"/><Relationship Id="rId232" Type="http://schemas.openxmlformats.org/officeDocument/2006/relationships/image" Target="http://maximusx.nm.ru/templates/Units/Conflux/2u.jpg" TargetMode="External"/><Relationship Id="rId253" Type="http://schemas.openxmlformats.org/officeDocument/2006/relationships/image" Target="../media/image127.jpeg"/><Relationship Id="rId274" Type="http://schemas.openxmlformats.org/officeDocument/2006/relationships/image" Target="http://maximusx.nm.ru/templates/Units/Neutral/Enchanter.jpg" TargetMode="External"/><Relationship Id="rId27" Type="http://schemas.openxmlformats.org/officeDocument/2006/relationships/image" Target="../media/image14.jpeg"/><Relationship Id="rId48" Type="http://schemas.openxmlformats.org/officeDocument/2006/relationships/image" Target="http://maximusx.nm.ru/templates/Units/Rampart/5u.jpg" TargetMode="External"/><Relationship Id="rId69" Type="http://schemas.openxmlformats.org/officeDocument/2006/relationships/image" Target="../media/image35.jpeg"/><Relationship Id="rId113" Type="http://schemas.openxmlformats.org/officeDocument/2006/relationships/image" Target="../media/image57.jpeg"/><Relationship Id="rId134" Type="http://schemas.openxmlformats.org/officeDocument/2006/relationships/image" Target="http://maximusx.nm.ru/templates/Units/Dungeon/6.jpg" TargetMode="External"/><Relationship Id="rId80" Type="http://schemas.openxmlformats.org/officeDocument/2006/relationships/image" Target="http://maximusx.nm.ru/templates/Units/Tower/6u.jpg" TargetMode="External"/><Relationship Id="rId155" Type="http://schemas.openxmlformats.org/officeDocument/2006/relationships/image" Target="../media/image78.jpeg"/><Relationship Id="rId176" Type="http://schemas.openxmlformats.org/officeDocument/2006/relationships/image" Target="http://maximusx.nm.ru/templates/Units/Fortress/2u.jpg" TargetMode="External"/><Relationship Id="rId197" Type="http://schemas.openxmlformats.org/officeDocument/2006/relationships/image" Target="../media/image99.jpeg"/><Relationship Id="rId201" Type="http://schemas.openxmlformats.org/officeDocument/2006/relationships/image" Target="../media/image101.jpeg"/><Relationship Id="rId222" Type="http://schemas.openxmlformats.org/officeDocument/2006/relationships/image" Target="http://maximusx.nm.ru/templates/Units/Stronghold/7.jpg" TargetMode="External"/><Relationship Id="rId243" Type="http://schemas.openxmlformats.org/officeDocument/2006/relationships/image" Target="../media/image122.jpeg"/><Relationship Id="rId264" Type="http://schemas.openxmlformats.org/officeDocument/2006/relationships/image" Target="http://maximusx.nm.ru/templates/Units/Neutral/Nomad.jpg" TargetMode="External"/><Relationship Id="rId17" Type="http://schemas.openxmlformats.org/officeDocument/2006/relationships/image" Target="../media/image9.jpeg"/><Relationship Id="rId38" Type="http://schemas.openxmlformats.org/officeDocument/2006/relationships/image" Target="http://maximusx.nm.ru/templates/Units/Rampart/3.jpg" TargetMode="External"/><Relationship Id="rId59" Type="http://schemas.openxmlformats.org/officeDocument/2006/relationships/image" Target="../media/image30.jpeg"/><Relationship Id="rId103" Type="http://schemas.openxmlformats.org/officeDocument/2006/relationships/image" Target="../media/image52.jpeg"/><Relationship Id="rId124" Type="http://schemas.openxmlformats.org/officeDocument/2006/relationships/image" Target="http://maximusx.nm.ru/templates/Units/Dungeon/3u.jpg" TargetMode="External"/><Relationship Id="rId70" Type="http://schemas.openxmlformats.org/officeDocument/2006/relationships/image" Target="http://maximusx.nm.ru/templates/Units/Tower/4.jpg" TargetMode="External"/><Relationship Id="rId91" Type="http://schemas.openxmlformats.org/officeDocument/2006/relationships/image" Target="../media/image46.jpeg"/><Relationship Id="rId145" Type="http://schemas.openxmlformats.org/officeDocument/2006/relationships/image" Target="../media/image73.jpeg"/><Relationship Id="rId166" Type="http://schemas.openxmlformats.org/officeDocument/2006/relationships/image" Target="http://maximusx.nm.ru/templates/Units/Inferno/7.jpg" TargetMode="External"/><Relationship Id="rId187" Type="http://schemas.openxmlformats.org/officeDocument/2006/relationships/image" Target="../media/image94.jpeg"/><Relationship Id="rId1" Type="http://schemas.openxmlformats.org/officeDocument/2006/relationships/image" Target="../media/image1.jpeg"/><Relationship Id="rId212" Type="http://schemas.openxmlformats.org/officeDocument/2006/relationships/image" Target="http://maximusx.nm.ru/templates/Units/Stronghold/4u.jpg" TargetMode="External"/><Relationship Id="rId233" Type="http://schemas.openxmlformats.org/officeDocument/2006/relationships/image" Target="../media/image117.jpeg"/><Relationship Id="rId254" Type="http://schemas.openxmlformats.org/officeDocument/2006/relationships/image" Target="http://maximusx.nm.ru/templates/Units/Neutral/Peasant.jpg" TargetMode="External"/><Relationship Id="rId28" Type="http://schemas.openxmlformats.org/officeDocument/2006/relationships/image" Target="http://maximusx.nm.ru/templates/Units/Castle/7u.jpg" TargetMode="External"/><Relationship Id="rId49" Type="http://schemas.openxmlformats.org/officeDocument/2006/relationships/image" Target="../media/image25.jpeg"/><Relationship Id="rId114" Type="http://schemas.openxmlformats.org/officeDocument/2006/relationships/image" Target="http://maximusx.nm.ru/templates/Units/Dungeon/1.jpg" TargetMode="External"/><Relationship Id="rId275" Type="http://schemas.openxmlformats.org/officeDocument/2006/relationships/image" Target="../media/image138.jpeg"/><Relationship Id="rId60" Type="http://schemas.openxmlformats.org/officeDocument/2006/relationships/image" Target="http://maximusx.nm.ru/templates/Units/Tower/1u.jpg" TargetMode="External"/><Relationship Id="rId81" Type="http://schemas.openxmlformats.org/officeDocument/2006/relationships/image" Target="../media/image41.jpeg"/><Relationship Id="rId135" Type="http://schemas.openxmlformats.org/officeDocument/2006/relationships/image" Target="../media/image68.jpeg"/><Relationship Id="rId156" Type="http://schemas.openxmlformats.org/officeDocument/2006/relationships/image" Target="http://maximusx.nm.ru/templates/Units/Inferno/4u.jpg" TargetMode="External"/><Relationship Id="rId177" Type="http://schemas.openxmlformats.org/officeDocument/2006/relationships/image" Target="../media/image89.jpeg"/><Relationship Id="rId198" Type="http://schemas.openxmlformats.org/officeDocument/2006/relationships/image" Target="http://maximusx.nm.ru/templates/Units/Stronghold/1.jpg" TargetMode="External"/><Relationship Id="rId202" Type="http://schemas.openxmlformats.org/officeDocument/2006/relationships/image" Target="http://maximusx.nm.ru/templates/Units/Stronghold/2.jpg" TargetMode="External"/><Relationship Id="rId223" Type="http://schemas.openxmlformats.org/officeDocument/2006/relationships/image" Target="../media/image112.jpeg"/><Relationship Id="rId244" Type="http://schemas.openxmlformats.org/officeDocument/2006/relationships/image" Target="http://maximusx.nm.ru/templates/Units/Conflux/5u.jpg" TargetMode="External"/><Relationship Id="rId18" Type="http://schemas.openxmlformats.org/officeDocument/2006/relationships/image" Target="http://maximusx.nm.ru/templates/Units/Castle/5.jpg" TargetMode="External"/><Relationship Id="rId39" Type="http://schemas.openxmlformats.org/officeDocument/2006/relationships/image" Target="../media/image20.jpeg"/><Relationship Id="rId265" Type="http://schemas.openxmlformats.org/officeDocument/2006/relationships/image" Target="../media/image133.jpeg"/><Relationship Id="rId50" Type="http://schemas.openxmlformats.org/officeDocument/2006/relationships/image" Target="http://maximusx.nm.ru/templates/Units/Rampart/6.jpg" TargetMode="External"/><Relationship Id="rId104" Type="http://schemas.openxmlformats.org/officeDocument/2006/relationships/image" Target="http://maximusx.nm.ru/templates/Units/Necropolis/5u.jpg" TargetMode="External"/><Relationship Id="rId125" Type="http://schemas.openxmlformats.org/officeDocument/2006/relationships/image" Target="../media/image63.jpeg"/><Relationship Id="rId146" Type="http://schemas.openxmlformats.org/officeDocument/2006/relationships/image" Target="http://maximusx.nm.ru/templates/Units/Inferno/2.jpg" TargetMode="External"/><Relationship Id="rId167" Type="http://schemas.openxmlformats.org/officeDocument/2006/relationships/image" Target="../media/image84.jpeg"/><Relationship Id="rId188" Type="http://schemas.openxmlformats.org/officeDocument/2006/relationships/image" Target="http://maximusx.nm.ru/templates/Units/Fortress/5u.jpg" TargetMode="External"/><Relationship Id="rId71" Type="http://schemas.openxmlformats.org/officeDocument/2006/relationships/image" Target="../media/image36.jpeg"/><Relationship Id="rId92" Type="http://schemas.openxmlformats.org/officeDocument/2006/relationships/image" Target="http://maximusx.nm.ru/templates/Units/Necropolis/2u.jpg" TargetMode="External"/><Relationship Id="rId213" Type="http://schemas.openxmlformats.org/officeDocument/2006/relationships/image" Target="../media/image107.jpeg"/><Relationship Id="rId234" Type="http://schemas.openxmlformats.org/officeDocument/2006/relationships/image" Target="http://maximusx.nm.ru/templates/Units/Conflux/3.jpg" TargetMode="External"/><Relationship Id="rId2" Type="http://schemas.openxmlformats.org/officeDocument/2006/relationships/image" Target="http://maximusx.nm.ru/templates/Units/Castle/1.jpg" TargetMode="External"/><Relationship Id="rId29" Type="http://schemas.openxmlformats.org/officeDocument/2006/relationships/image" Target="../media/image15.jpeg"/><Relationship Id="rId255" Type="http://schemas.openxmlformats.org/officeDocument/2006/relationships/image" Target="../media/image128.jpeg"/><Relationship Id="rId276" Type="http://schemas.openxmlformats.org/officeDocument/2006/relationships/image" Target="http://maximusx.nm.ru/templates/Units/Neutral/FaerieDragon.jpg" TargetMode="External"/><Relationship Id="rId40" Type="http://schemas.openxmlformats.org/officeDocument/2006/relationships/image" Target="http://maximusx.nm.ru/templates/Units/Rampart/3u.jpg" TargetMode="External"/><Relationship Id="rId115" Type="http://schemas.openxmlformats.org/officeDocument/2006/relationships/image" Target="../media/image58.jpeg"/><Relationship Id="rId136" Type="http://schemas.openxmlformats.org/officeDocument/2006/relationships/image" Target="http://maximusx.nm.ru/templates/Units/Dungeon/6u.jpg" TargetMode="External"/><Relationship Id="rId157" Type="http://schemas.openxmlformats.org/officeDocument/2006/relationships/image" Target="../media/image79.jpeg"/><Relationship Id="rId178" Type="http://schemas.openxmlformats.org/officeDocument/2006/relationships/image" Target="http://maximusx.nm.ru/templates/Units/Fortress/3.jpg" TargetMode="External"/><Relationship Id="rId61" Type="http://schemas.openxmlformats.org/officeDocument/2006/relationships/image" Target="../media/image31.jpeg"/><Relationship Id="rId82" Type="http://schemas.openxmlformats.org/officeDocument/2006/relationships/image" Target="http://maximusx.nm.ru/templates/Units/Tower/7.jpg" TargetMode="External"/><Relationship Id="rId199" Type="http://schemas.openxmlformats.org/officeDocument/2006/relationships/image" Target="../media/image100.jpeg"/><Relationship Id="rId203" Type="http://schemas.openxmlformats.org/officeDocument/2006/relationships/image" Target="../media/image102.jpeg"/><Relationship Id="rId19" Type="http://schemas.openxmlformats.org/officeDocument/2006/relationships/image" Target="../media/image10.jpeg"/><Relationship Id="rId224" Type="http://schemas.openxmlformats.org/officeDocument/2006/relationships/image" Target="http://maximusx.nm.ru/templates/Units/Stronghold/7u.jpg" TargetMode="External"/><Relationship Id="rId245" Type="http://schemas.openxmlformats.org/officeDocument/2006/relationships/image" Target="../media/image123.jpeg"/><Relationship Id="rId266" Type="http://schemas.openxmlformats.org/officeDocument/2006/relationships/image" Target="http://maximusx.nm.ru/templates/Units/Neutral/Sharpshooter.jpg" TargetMode="External"/><Relationship Id="rId30" Type="http://schemas.openxmlformats.org/officeDocument/2006/relationships/image" Target="http://maximusx.nm.ru/templates/Units/Rampart/1.jpg" TargetMode="External"/><Relationship Id="rId105" Type="http://schemas.openxmlformats.org/officeDocument/2006/relationships/image" Target="../media/image53.jpeg"/><Relationship Id="rId126" Type="http://schemas.openxmlformats.org/officeDocument/2006/relationships/image" Target="http://maximusx.nm.ru/templates/Units/Dungeon/4.jpg" TargetMode="External"/><Relationship Id="rId147" Type="http://schemas.openxmlformats.org/officeDocument/2006/relationships/image" Target="../media/image74.jpeg"/><Relationship Id="rId168" Type="http://schemas.openxmlformats.org/officeDocument/2006/relationships/image" Target="http://maximusx.nm.ru/templates/Units/Inferno/7u.jpg" TargetMode="External"/><Relationship Id="rId51" Type="http://schemas.openxmlformats.org/officeDocument/2006/relationships/image" Target="../media/image26.jpeg"/><Relationship Id="rId72" Type="http://schemas.openxmlformats.org/officeDocument/2006/relationships/image" Target="http://maximusx.nm.ru/templates/Units/Tower/4u.jpg" TargetMode="External"/><Relationship Id="rId93" Type="http://schemas.openxmlformats.org/officeDocument/2006/relationships/image" Target="../media/image47.jpeg"/><Relationship Id="rId189" Type="http://schemas.openxmlformats.org/officeDocument/2006/relationships/image" Target="../media/image95.jpeg"/><Relationship Id="rId3" Type="http://schemas.openxmlformats.org/officeDocument/2006/relationships/image" Target="../media/image2.jpeg"/><Relationship Id="rId214" Type="http://schemas.openxmlformats.org/officeDocument/2006/relationships/image" Target="http://maximusx.nm.ru/templates/Units/Stronghold/5.jpg" TargetMode="External"/><Relationship Id="rId235" Type="http://schemas.openxmlformats.org/officeDocument/2006/relationships/image" Target="../media/image118.jpeg"/><Relationship Id="rId256" Type="http://schemas.openxmlformats.org/officeDocument/2006/relationships/image" Target="http://maximusx.nm.ru/templates/Units/Neutral/Halfling.jpg" TargetMode="External"/><Relationship Id="rId277" Type="http://schemas.openxmlformats.org/officeDocument/2006/relationships/image" Target="../media/image139.jpeg"/><Relationship Id="rId116" Type="http://schemas.openxmlformats.org/officeDocument/2006/relationships/image" Target="http://maximusx.nm.ru/templates/Units/Dungeon/1u.jpg" TargetMode="External"/><Relationship Id="rId137" Type="http://schemas.openxmlformats.org/officeDocument/2006/relationships/image" Target="../media/image69.jpeg"/><Relationship Id="rId158" Type="http://schemas.openxmlformats.org/officeDocument/2006/relationships/image" Target="http://maximusx.nm.ru/templates/Units/Inferno/5.jpg" TargetMode="External"/><Relationship Id="rId20" Type="http://schemas.openxmlformats.org/officeDocument/2006/relationships/image" Target="http://maximusx.nm.ru/templates/Units/Castle/5u.jpg" TargetMode="External"/><Relationship Id="rId41" Type="http://schemas.openxmlformats.org/officeDocument/2006/relationships/image" Target="../media/image21.jpeg"/><Relationship Id="rId62" Type="http://schemas.openxmlformats.org/officeDocument/2006/relationships/image" Target="http://maximusx.nm.ru/templates/Units/Tower/2.jpg" TargetMode="External"/><Relationship Id="rId83" Type="http://schemas.openxmlformats.org/officeDocument/2006/relationships/image" Target="../media/image42.jpeg"/><Relationship Id="rId179" Type="http://schemas.openxmlformats.org/officeDocument/2006/relationships/image" Target="../media/image90.jpeg"/><Relationship Id="rId190" Type="http://schemas.openxmlformats.org/officeDocument/2006/relationships/image" Target="http://maximusx.nm.ru/templates/Units/Fortress/6.jpg" TargetMode="External"/><Relationship Id="rId204" Type="http://schemas.openxmlformats.org/officeDocument/2006/relationships/image" Target="http://maximusx.nm.ru/templates/Units/Stronghold/2u.jpg" TargetMode="External"/><Relationship Id="rId225" Type="http://schemas.openxmlformats.org/officeDocument/2006/relationships/image" Target="../media/image113.jpeg"/><Relationship Id="rId246" Type="http://schemas.openxmlformats.org/officeDocument/2006/relationships/image" Target="http://maximusx.nm.ru/templates/Units/Conflux/6.jpg" TargetMode="External"/><Relationship Id="rId267" Type="http://schemas.openxmlformats.org/officeDocument/2006/relationships/image" Target="../media/image134.jpeg"/><Relationship Id="rId106" Type="http://schemas.openxmlformats.org/officeDocument/2006/relationships/image" Target="http://maximusx.nm.ru/templates/Units/Necropolis/6.jpg" TargetMode="External"/><Relationship Id="rId127" Type="http://schemas.openxmlformats.org/officeDocument/2006/relationships/image" Target="../media/image64.jpeg"/><Relationship Id="rId10" Type="http://schemas.openxmlformats.org/officeDocument/2006/relationships/image" Target="http://maximusx.nm.ru/templates/Units/Castle/3.jpg" TargetMode="External"/><Relationship Id="rId31" Type="http://schemas.openxmlformats.org/officeDocument/2006/relationships/image" Target="../media/image16.jpeg"/><Relationship Id="rId52" Type="http://schemas.openxmlformats.org/officeDocument/2006/relationships/image" Target="http://maximusx.nm.ru/templates/Units/Rampart/6u.jpg" TargetMode="External"/><Relationship Id="rId73" Type="http://schemas.openxmlformats.org/officeDocument/2006/relationships/image" Target="../media/image37.jpeg"/><Relationship Id="rId94" Type="http://schemas.openxmlformats.org/officeDocument/2006/relationships/image" Target="http://maximusx.nm.ru/templates/Units/Necropolis/3.jpg" TargetMode="External"/><Relationship Id="rId148" Type="http://schemas.openxmlformats.org/officeDocument/2006/relationships/image" Target="http://maximusx.nm.ru/templates/Units/Inferno/2u.jpg" TargetMode="External"/><Relationship Id="rId169" Type="http://schemas.openxmlformats.org/officeDocument/2006/relationships/image" Target="../media/image85.jpeg"/><Relationship Id="rId4" Type="http://schemas.openxmlformats.org/officeDocument/2006/relationships/image" Target="http://maximusx.nm.ru/templates/Units/Castle/1u.jpg" TargetMode="External"/><Relationship Id="rId180" Type="http://schemas.openxmlformats.org/officeDocument/2006/relationships/image" Target="http://maximusx.nm.ru/templates/Units/Fortress/3u.jpg" TargetMode="External"/><Relationship Id="rId215" Type="http://schemas.openxmlformats.org/officeDocument/2006/relationships/image" Target="../media/image108.jpeg"/><Relationship Id="rId236" Type="http://schemas.openxmlformats.org/officeDocument/2006/relationships/image" Target="http://maximusx.nm.ru/templates/Units/Conflux/3u.jpg" TargetMode="External"/><Relationship Id="rId257" Type="http://schemas.openxmlformats.org/officeDocument/2006/relationships/image" Target="../media/image129.jpeg"/><Relationship Id="rId278" Type="http://schemas.openxmlformats.org/officeDocument/2006/relationships/image" Target="http://maximusx.nm.ru/templates/Units/Neutral/RustDragon.jpg" TargetMode="External"/><Relationship Id="rId42" Type="http://schemas.openxmlformats.org/officeDocument/2006/relationships/image" Target="http://maximusx.nm.ru/templates/Units/Rampart/4.jpg" TargetMode="External"/><Relationship Id="rId84" Type="http://schemas.openxmlformats.org/officeDocument/2006/relationships/image" Target="http://maximusx.nm.ru/templates/Units/Tower/7u.jpg" TargetMode="External"/><Relationship Id="rId138" Type="http://schemas.openxmlformats.org/officeDocument/2006/relationships/image" Target="http://maximusx.nm.ru/templates/Units/Dungeon/7.jpg" TargetMode="External"/><Relationship Id="rId191" Type="http://schemas.openxmlformats.org/officeDocument/2006/relationships/image" Target="../media/image96.jpeg"/><Relationship Id="rId205" Type="http://schemas.openxmlformats.org/officeDocument/2006/relationships/image" Target="../media/image103.jpeg"/><Relationship Id="rId247" Type="http://schemas.openxmlformats.org/officeDocument/2006/relationships/image" Target="../media/image124.jpeg"/><Relationship Id="rId107" Type="http://schemas.openxmlformats.org/officeDocument/2006/relationships/image" Target="../media/image54.jpeg"/><Relationship Id="rId11" Type="http://schemas.openxmlformats.org/officeDocument/2006/relationships/image" Target="../media/image6.jpeg"/><Relationship Id="rId53" Type="http://schemas.openxmlformats.org/officeDocument/2006/relationships/image" Target="../media/image27.jpeg"/><Relationship Id="rId149" Type="http://schemas.openxmlformats.org/officeDocument/2006/relationships/image" Target="../media/image75.jpeg"/><Relationship Id="rId95" Type="http://schemas.openxmlformats.org/officeDocument/2006/relationships/image" Target="../media/image48.jpeg"/><Relationship Id="rId160" Type="http://schemas.openxmlformats.org/officeDocument/2006/relationships/image" Target="http://maximusx.nm.ru/templates/Units/Inferno/5u.jpg" TargetMode="External"/><Relationship Id="rId216" Type="http://schemas.openxmlformats.org/officeDocument/2006/relationships/image" Target="http://maximusx.nm.ru/templates/Units/Stronghold/5u.jpg" TargetMode="External"/><Relationship Id="rId258" Type="http://schemas.openxmlformats.org/officeDocument/2006/relationships/image" Target="http://maximusx.nm.ru/templates/Units/Neutral/Rogue.jpg" TargetMode="External"/></Relationships>
</file>

<file path=xl/drawings/_rels/drawing2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59.jpeg"/><Relationship Id="rId21" Type="http://schemas.openxmlformats.org/officeDocument/2006/relationships/image" Target="../media/image10.jpeg"/><Relationship Id="rId63" Type="http://schemas.openxmlformats.org/officeDocument/2006/relationships/image" Target="../media/image32.jpeg"/><Relationship Id="rId159" Type="http://schemas.openxmlformats.org/officeDocument/2006/relationships/image" Target="../media/image80.jpeg"/><Relationship Id="rId170" Type="http://schemas.openxmlformats.org/officeDocument/2006/relationships/image" Target="http://maximusx.nm.ru/templates/Units/Fortress/1.jpg" TargetMode="External"/><Relationship Id="rId226" Type="http://schemas.openxmlformats.org/officeDocument/2006/relationships/image" Target="http://maximusx.nm.ru/templates/Units/Conflux/1.jpg" TargetMode="External"/><Relationship Id="rId268" Type="http://schemas.openxmlformats.org/officeDocument/2006/relationships/image" Target="http://maximusx.nm.ru/templates/Units/Neutral/GoldGolem.jpg" TargetMode="External"/><Relationship Id="rId32" Type="http://schemas.openxmlformats.org/officeDocument/2006/relationships/image" Target="http://maximusx.nm.ru/templates/Units/Rampart/1.jpg" TargetMode="External"/><Relationship Id="rId74" Type="http://schemas.openxmlformats.org/officeDocument/2006/relationships/image" Target="http://maximusx.nm.ru/templates/Units/Tower/5.jpg" TargetMode="External"/><Relationship Id="rId128" Type="http://schemas.openxmlformats.org/officeDocument/2006/relationships/image" Target="http://maximusx.nm.ru/templates/Units/Dungeon/4u.jpg" TargetMode="External"/><Relationship Id="rId5" Type="http://schemas.openxmlformats.org/officeDocument/2006/relationships/image" Target="../media/image2.jpeg"/><Relationship Id="rId181" Type="http://schemas.openxmlformats.org/officeDocument/2006/relationships/image" Target="../media/image91.jpeg"/><Relationship Id="rId237" Type="http://schemas.openxmlformats.org/officeDocument/2006/relationships/image" Target="../media/image119.jpeg"/><Relationship Id="rId279" Type="http://schemas.openxmlformats.org/officeDocument/2006/relationships/image" Target="../media/image140.jpeg"/><Relationship Id="rId22" Type="http://schemas.openxmlformats.org/officeDocument/2006/relationships/image" Target="http://maximusx.nm.ru/templates/Units/Castle/5u.jpg" TargetMode="External"/><Relationship Id="rId43" Type="http://schemas.openxmlformats.org/officeDocument/2006/relationships/image" Target="../media/image22.jpeg"/><Relationship Id="rId64" Type="http://schemas.openxmlformats.org/officeDocument/2006/relationships/image" Target="http://maximusx.nm.ru/templates/Units/Tower/2u.jpg" TargetMode="External"/><Relationship Id="rId118" Type="http://schemas.openxmlformats.org/officeDocument/2006/relationships/image" Target="http://maximusx.nm.ru/templates/Units/Dungeon/2.jpg" TargetMode="External"/><Relationship Id="rId139" Type="http://schemas.openxmlformats.org/officeDocument/2006/relationships/image" Target="../media/image70.jpeg"/><Relationship Id="rId85" Type="http://schemas.openxmlformats.org/officeDocument/2006/relationships/image" Target="../media/image43.jpeg"/><Relationship Id="rId150" Type="http://schemas.openxmlformats.org/officeDocument/2006/relationships/image" Target="http://maximusx.nm.ru/templates/Units/Inferno/3.jpg" TargetMode="External"/><Relationship Id="rId171" Type="http://schemas.openxmlformats.org/officeDocument/2006/relationships/image" Target="../media/image86.jpeg"/><Relationship Id="rId192" Type="http://schemas.openxmlformats.org/officeDocument/2006/relationships/image" Target="http://maximusx.nm.ru/templates/Units/Fortress/6u.jpg" TargetMode="External"/><Relationship Id="rId206" Type="http://schemas.openxmlformats.org/officeDocument/2006/relationships/image" Target="http://maximusx.nm.ru/templates/Units/Stronghold/3.jpg" TargetMode="External"/><Relationship Id="rId227" Type="http://schemas.openxmlformats.org/officeDocument/2006/relationships/image" Target="../media/image114.jpeg"/><Relationship Id="rId248" Type="http://schemas.openxmlformats.org/officeDocument/2006/relationships/image" Target="http://maximusx.nm.ru/templates/Units/Conflux/6u.jpg" TargetMode="External"/><Relationship Id="rId269" Type="http://schemas.openxmlformats.org/officeDocument/2006/relationships/image" Target="../media/image136.jpeg"/><Relationship Id="rId12" Type="http://schemas.openxmlformats.org/officeDocument/2006/relationships/image" Target="http://maximusx.nm.ru/templates/Units/Castle/3.jpg" TargetMode="External"/><Relationship Id="rId33" Type="http://schemas.openxmlformats.org/officeDocument/2006/relationships/image" Target="../media/image16.jpeg"/><Relationship Id="rId108" Type="http://schemas.openxmlformats.org/officeDocument/2006/relationships/image" Target="http://maximusx.nm.ru/templates/Units/Necropolis/6u.jpg" TargetMode="External"/><Relationship Id="rId129" Type="http://schemas.openxmlformats.org/officeDocument/2006/relationships/image" Target="../media/image65.jpeg"/><Relationship Id="rId280" Type="http://schemas.openxmlformats.org/officeDocument/2006/relationships/image" Target="http://maximusx.nm.ru/templates/Units/Neutral/CrystalDragon.jpg" TargetMode="External"/><Relationship Id="rId54" Type="http://schemas.openxmlformats.org/officeDocument/2006/relationships/image" Target="http://maximusx.nm.ru/templates/Units/Rampart/7.jpg" TargetMode="External"/><Relationship Id="rId75" Type="http://schemas.openxmlformats.org/officeDocument/2006/relationships/image" Target="../media/image38.jpeg"/><Relationship Id="rId96" Type="http://schemas.openxmlformats.org/officeDocument/2006/relationships/image" Target="http://maximusx.nm.ru/templates/Units/Necropolis/3u.jpg" TargetMode="External"/><Relationship Id="rId140" Type="http://schemas.openxmlformats.org/officeDocument/2006/relationships/image" Target="http://maximusx.nm.ru/templates/Units/Dungeon/7u.jpg" TargetMode="External"/><Relationship Id="rId161" Type="http://schemas.openxmlformats.org/officeDocument/2006/relationships/image" Target="../media/image81.jpeg"/><Relationship Id="rId182" Type="http://schemas.openxmlformats.org/officeDocument/2006/relationships/image" Target="http://maximusx.nm.ru/templates/Units/Fortress/4.jpg" TargetMode="External"/><Relationship Id="rId217" Type="http://schemas.openxmlformats.org/officeDocument/2006/relationships/image" Target="../media/image109.jpeg"/><Relationship Id="rId6" Type="http://schemas.openxmlformats.org/officeDocument/2006/relationships/image" Target="http://maximusx.nm.ru/templates/Units/Castle/1u.jpg" TargetMode="External"/><Relationship Id="rId238" Type="http://schemas.openxmlformats.org/officeDocument/2006/relationships/image" Target="http://maximusx.nm.ru/templates/Units/Conflux/4.jpg" TargetMode="External"/><Relationship Id="rId259" Type="http://schemas.openxmlformats.org/officeDocument/2006/relationships/image" Target="../media/image129.jpeg"/><Relationship Id="rId23" Type="http://schemas.openxmlformats.org/officeDocument/2006/relationships/image" Target="../media/image11.jpeg"/><Relationship Id="rId119" Type="http://schemas.openxmlformats.org/officeDocument/2006/relationships/image" Target="../media/image60.jpeg"/><Relationship Id="rId270" Type="http://schemas.openxmlformats.org/officeDocument/2006/relationships/image" Target="http://maximusx.nm.ru/templates/Units/Neutral/Troll.jpg" TargetMode="External"/><Relationship Id="rId44" Type="http://schemas.openxmlformats.org/officeDocument/2006/relationships/image" Target="http://maximusx.nm.ru/templates/Units/Rampart/4u.jpg" TargetMode="External"/><Relationship Id="rId65" Type="http://schemas.openxmlformats.org/officeDocument/2006/relationships/image" Target="../media/image33.jpeg"/><Relationship Id="rId86" Type="http://schemas.openxmlformats.org/officeDocument/2006/relationships/image" Target="http://maximusx.nm.ru/templates/Units/Necropolis/1.jpg" TargetMode="External"/><Relationship Id="rId130" Type="http://schemas.openxmlformats.org/officeDocument/2006/relationships/image" Target="http://maximusx.nm.ru/templates/Units/Dungeon/5.jpg" TargetMode="External"/><Relationship Id="rId151" Type="http://schemas.openxmlformats.org/officeDocument/2006/relationships/image" Target="../media/image76.jpeg"/><Relationship Id="rId172" Type="http://schemas.openxmlformats.org/officeDocument/2006/relationships/image" Target="http://maximusx.nm.ru/templates/Units/Fortress/1u.jpg" TargetMode="External"/><Relationship Id="rId193" Type="http://schemas.openxmlformats.org/officeDocument/2006/relationships/image" Target="../media/image97.jpeg"/><Relationship Id="rId207" Type="http://schemas.openxmlformats.org/officeDocument/2006/relationships/image" Target="../media/image104.jpeg"/><Relationship Id="rId228" Type="http://schemas.openxmlformats.org/officeDocument/2006/relationships/image" Target="http://maximusx.nm.ru/templates/Units/Conflux/1u.jpg" TargetMode="External"/><Relationship Id="rId249" Type="http://schemas.openxmlformats.org/officeDocument/2006/relationships/image" Target="../media/image125.jpeg"/><Relationship Id="rId13" Type="http://schemas.openxmlformats.org/officeDocument/2006/relationships/image" Target="../media/image6.jpeg"/><Relationship Id="rId109" Type="http://schemas.openxmlformats.org/officeDocument/2006/relationships/image" Target="../media/image55.jpeg"/><Relationship Id="rId260" Type="http://schemas.openxmlformats.org/officeDocument/2006/relationships/image" Target="http://maximusx.nm.ru/templates/Units/Neutral/Rogue.jpg" TargetMode="External"/><Relationship Id="rId281" Type="http://schemas.openxmlformats.org/officeDocument/2006/relationships/image" Target="../media/image141.jpeg"/><Relationship Id="rId34" Type="http://schemas.openxmlformats.org/officeDocument/2006/relationships/image" Target="http://maximusx.nm.ru/templates/Units/Rampart/1u.jpg" TargetMode="External"/><Relationship Id="rId55" Type="http://schemas.openxmlformats.org/officeDocument/2006/relationships/image" Target="../media/image28.jpeg"/><Relationship Id="rId76" Type="http://schemas.openxmlformats.org/officeDocument/2006/relationships/image" Target="http://maximusx.nm.ru/templates/Units/Tower/5u.jpg" TargetMode="External"/><Relationship Id="rId97" Type="http://schemas.openxmlformats.org/officeDocument/2006/relationships/image" Target="../media/image49.jpeg"/><Relationship Id="rId120" Type="http://schemas.openxmlformats.org/officeDocument/2006/relationships/image" Target="http://maximusx.nm.ru/templates/Units/Dungeon/2u.jpg" TargetMode="External"/><Relationship Id="rId141" Type="http://schemas.openxmlformats.org/officeDocument/2006/relationships/image" Target="../media/image71.jpeg"/><Relationship Id="rId7" Type="http://schemas.openxmlformats.org/officeDocument/2006/relationships/image" Target="../media/image3.jpeg"/><Relationship Id="rId162" Type="http://schemas.openxmlformats.org/officeDocument/2006/relationships/image" Target="http://maximusx.nm.ru/templates/Units/Inferno/6.jpg" TargetMode="External"/><Relationship Id="rId183" Type="http://schemas.openxmlformats.org/officeDocument/2006/relationships/image" Target="../media/image92.jpeg"/><Relationship Id="rId218" Type="http://schemas.openxmlformats.org/officeDocument/2006/relationships/image" Target="http://maximusx.nm.ru/templates/Units/Stronghold/6.jpg" TargetMode="External"/><Relationship Id="rId239" Type="http://schemas.openxmlformats.org/officeDocument/2006/relationships/image" Target="../media/image120.jpeg"/><Relationship Id="rId250" Type="http://schemas.openxmlformats.org/officeDocument/2006/relationships/image" Target="http://maximusx.nm.ru/templates/Units/Conflux/7.jpg" TargetMode="External"/><Relationship Id="rId271" Type="http://schemas.openxmlformats.org/officeDocument/2006/relationships/image" Target="../media/image135.jpeg"/><Relationship Id="rId24" Type="http://schemas.openxmlformats.org/officeDocument/2006/relationships/image" Target="http://maximusx.nm.ru/templates/Units/Castle/6.jpg" TargetMode="External"/><Relationship Id="rId45" Type="http://schemas.openxmlformats.org/officeDocument/2006/relationships/image" Target="../media/image23.jpeg"/><Relationship Id="rId66" Type="http://schemas.openxmlformats.org/officeDocument/2006/relationships/image" Target="http://maximusx.nm.ru/templates/Units/Tower/3.jpg" TargetMode="External"/><Relationship Id="rId87" Type="http://schemas.openxmlformats.org/officeDocument/2006/relationships/image" Target="../media/image44.jpeg"/><Relationship Id="rId110" Type="http://schemas.openxmlformats.org/officeDocument/2006/relationships/image" Target="http://maximusx.nm.ru/templates/Units/Necropolis/7.jpg" TargetMode="External"/><Relationship Id="rId131" Type="http://schemas.openxmlformats.org/officeDocument/2006/relationships/image" Target="../media/image66.jpeg"/><Relationship Id="rId152" Type="http://schemas.openxmlformats.org/officeDocument/2006/relationships/image" Target="http://maximusx.nm.ru/templates/Units/Inferno/3u.jpg" TargetMode="External"/><Relationship Id="rId173" Type="http://schemas.openxmlformats.org/officeDocument/2006/relationships/image" Target="../media/image87.jpeg"/><Relationship Id="rId194" Type="http://schemas.openxmlformats.org/officeDocument/2006/relationships/image" Target="http://maximusx.nm.ru/templates/Units/Fortress/7.jpg" TargetMode="External"/><Relationship Id="rId208" Type="http://schemas.openxmlformats.org/officeDocument/2006/relationships/image" Target="http://maximusx.nm.ru/templates/Units/Stronghold/3u.jpg" TargetMode="External"/><Relationship Id="rId229" Type="http://schemas.openxmlformats.org/officeDocument/2006/relationships/image" Target="../media/image115.jpeg"/><Relationship Id="rId240" Type="http://schemas.openxmlformats.org/officeDocument/2006/relationships/image" Target="http://maximusx.nm.ru/templates/Units/Conflux/4u.jpg" TargetMode="External"/><Relationship Id="rId261" Type="http://schemas.openxmlformats.org/officeDocument/2006/relationships/image" Target="../media/image132.jpeg"/><Relationship Id="rId14" Type="http://schemas.openxmlformats.org/officeDocument/2006/relationships/image" Target="http://maximusx.nm.ru/templates/Units/Castle/3u.jpg" TargetMode="External"/><Relationship Id="rId35" Type="http://schemas.openxmlformats.org/officeDocument/2006/relationships/image" Target="../media/image17.jpeg"/><Relationship Id="rId56" Type="http://schemas.openxmlformats.org/officeDocument/2006/relationships/image" Target="http://maximusx.nm.ru/templates/Units/Rampart/7u.jpg" TargetMode="External"/><Relationship Id="rId77" Type="http://schemas.openxmlformats.org/officeDocument/2006/relationships/image" Target="../media/image39.jpeg"/><Relationship Id="rId100" Type="http://schemas.openxmlformats.org/officeDocument/2006/relationships/image" Target="http://maximusx.nm.ru/templates/Units/Necropolis/4u.jpg" TargetMode="External"/><Relationship Id="rId282" Type="http://schemas.openxmlformats.org/officeDocument/2006/relationships/image" Target="http://maximusx.nm.ru/templates/Units/Neutral/AzureDragon.jpg" TargetMode="External"/><Relationship Id="rId8" Type="http://schemas.openxmlformats.org/officeDocument/2006/relationships/image" Target="http://maximusx.nm.ru/templates/Units/Castle/2.jpg" TargetMode="External"/><Relationship Id="rId98" Type="http://schemas.openxmlformats.org/officeDocument/2006/relationships/image" Target="http://maximusx.nm.ru/templates/Units/Necropolis/4.jpg" TargetMode="External"/><Relationship Id="rId121" Type="http://schemas.openxmlformats.org/officeDocument/2006/relationships/image" Target="../media/image61.jpeg"/><Relationship Id="rId142" Type="http://schemas.openxmlformats.org/officeDocument/2006/relationships/image" Target="http://maximusx.nm.ru/templates/Units/Inferno/1.jpg" TargetMode="External"/><Relationship Id="rId163" Type="http://schemas.openxmlformats.org/officeDocument/2006/relationships/image" Target="../media/image82.jpeg"/><Relationship Id="rId184" Type="http://schemas.openxmlformats.org/officeDocument/2006/relationships/image" Target="http://maximusx.nm.ru/templates/Units/Fortress/4u.jpg" TargetMode="External"/><Relationship Id="rId219" Type="http://schemas.openxmlformats.org/officeDocument/2006/relationships/image" Target="../media/image110.jpeg"/><Relationship Id="rId230" Type="http://schemas.openxmlformats.org/officeDocument/2006/relationships/image" Target="http://maximusx.nm.ru/templates/Units/Conflux/2.jpg" TargetMode="External"/><Relationship Id="rId251" Type="http://schemas.openxmlformats.org/officeDocument/2006/relationships/image" Target="../media/image126.jpeg"/><Relationship Id="rId25" Type="http://schemas.openxmlformats.org/officeDocument/2006/relationships/image" Target="../media/image12.jpeg"/><Relationship Id="rId46" Type="http://schemas.openxmlformats.org/officeDocument/2006/relationships/image" Target="http://maximusx.nm.ru/templates/Units/Rampart/5.jpg" TargetMode="External"/><Relationship Id="rId67" Type="http://schemas.openxmlformats.org/officeDocument/2006/relationships/image" Target="../media/image34.jpeg"/><Relationship Id="rId272" Type="http://schemas.openxmlformats.org/officeDocument/2006/relationships/image" Target="http://maximusx.nm.ru/templates/Units/Neutral/DiamondGolem.jpg" TargetMode="External"/><Relationship Id="rId88" Type="http://schemas.openxmlformats.org/officeDocument/2006/relationships/image" Target="http://maximusx.nm.ru/templates/Units/Necropolis/1u.jpg" TargetMode="External"/><Relationship Id="rId111" Type="http://schemas.openxmlformats.org/officeDocument/2006/relationships/image" Target="../media/image56.jpeg"/><Relationship Id="rId132" Type="http://schemas.openxmlformats.org/officeDocument/2006/relationships/image" Target="http://maximusx.nm.ru/templates/Units/Dungeon/5u.jpg" TargetMode="External"/><Relationship Id="rId153" Type="http://schemas.openxmlformats.org/officeDocument/2006/relationships/image" Target="../media/image77.jpeg"/><Relationship Id="rId174" Type="http://schemas.openxmlformats.org/officeDocument/2006/relationships/image" Target="http://maximusx.nm.ru/templates/Units/Fortress/2.jpg" TargetMode="External"/><Relationship Id="rId195" Type="http://schemas.openxmlformats.org/officeDocument/2006/relationships/image" Target="../media/image98.jpeg"/><Relationship Id="rId209" Type="http://schemas.openxmlformats.org/officeDocument/2006/relationships/image" Target="../media/image105.jpeg"/><Relationship Id="rId220" Type="http://schemas.openxmlformats.org/officeDocument/2006/relationships/image" Target="http://maximusx.nm.ru/templates/Units/Stronghold/6u.jpg" TargetMode="External"/><Relationship Id="rId241" Type="http://schemas.openxmlformats.org/officeDocument/2006/relationships/image" Target="../media/image121.jpeg"/><Relationship Id="rId15" Type="http://schemas.openxmlformats.org/officeDocument/2006/relationships/image" Target="../media/image7.jpeg"/><Relationship Id="rId36" Type="http://schemas.openxmlformats.org/officeDocument/2006/relationships/image" Target="http://maximusx.nm.ru/templates/Units/Rampart/2.jpg" TargetMode="External"/><Relationship Id="rId57" Type="http://schemas.openxmlformats.org/officeDocument/2006/relationships/image" Target="../media/image29.jpeg"/><Relationship Id="rId262" Type="http://schemas.openxmlformats.org/officeDocument/2006/relationships/image" Target="http://maximusx.nm.ru/templates/Units/Neutral/Nomad.jpg" TargetMode="External"/><Relationship Id="rId78" Type="http://schemas.openxmlformats.org/officeDocument/2006/relationships/image" Target="http://maximusx.nm.ru/templates/Units/Tower/6.jpg" TargetMode="External"/><Relationship Id="rId99" Type="http://schemas.openxmlformats.org/officeDocument/2006/relationships/image" Target="../media/image50.jpeg"/><Relationship Id="rId101" Type="http://schemas.openxmlformats.org/officeDocument/2006/relationships/image" Target="../media/image51.jpeg"/><Relationship Id="rId122" Type="http://schemas.openxmlformats.org/officeDocument/2006/relationships/image" Target="http://maximusx.nm.ru/templates/Units/Dungeon/3.jpg" TargetMode="External"/><Relationship Id="rId143" Type="http://schemas.openxmlformats.org/officeDocument/2006/relationships/image" Target="../media/image72.jpeg"/><Relationship Id="rId164" Type="http://schemas.openxmlformats.org/officeDocument/2006/relationships/image" Target="http://maximusx.nm.ru/templates/Units/Inferno/6u.jpg" TargetMode="External"/><Relationship Id="rId185" Type="http://schemas.openxmlformats.org/officeDocument/2006/relationships/image" Target="../media/image93.jpeg"/><Relationship Id="rId9" Type="http://schemas.openxmlformats.org/officeDocument/2006/relationships/image" Target="../media/image4.jpeg"/><Relationship Id="rId210" Type="http://schemas.openxmlformats.org/officeDocument/2006/relationships/image" Target="http://maximusx.nm.ru/templates/Units/Stronghold/4.jpg" TargetMode="External"/><Relationship Id="rId26" Type="http://schemas.openxmlformats.org/officeDocument/2006/relationships/image" Target="http://maximusx.nm.ru/templates/Units/Castle/6u.jpg" TargetMode="External"/><Relationship Id="rId231" Type="http://schemas.openxmlformats.org/officeDocument/2006/relationships/image" Target="../media/image116.jpeg"/><Relationship Id="rId252" Type="http://schemas.openxmlformats.org/officeDocument/2006/relationships/image" Target="http://maximusx.nm.ru/templates/Units/Conflux/7u.jpg" TargetMode="External"/><Relationship Id="rId273" Type="http://schemas.openxmlformats.org/officeDocument/2006/relationships/image" Target="../media/image137.jpeg"/><Relationship Id="rId47" Type="http://schemas.openxmlformats.org/officeDocument/2006/relationships/image" Target="../media/image24.jpeg"/><Relationship Id="rId68" Type="http://schemas.openxmlformats.org/officeDocument/2006/relationships/image" Target="http://maximusx.nm.ru/templates/Units/Tower/3u.jpg" TargetMode="External"/><Relationship Id="rId89" Type="http://schemas.openxmlformats.org/officeDocument/2006/relationships/image" Target="../media/image45.jpeg"/><Relationship Id="rId112" Type="http://schemas.openxmlformats.org/officeDocument/2006/relationships/image" Target="http://maximusx.nm.ru/templates/Units/Necropolis/7u.jpg" TargetMode="External"/><Relationship Id="rId133" Type="http://schemas.openxmlformats.org/officeDocument/2006/relationships/image" Target="../media/image67.jpeg"/><Relationship Id="rId154" Type="http://schemas.openxmlformats.org/officeDocument/2006/relationships/image" Target="http://maximusx.nm.ru/templates/Units/Inferno/4.jpg" TargetMode="External"/><Relationship Id="rId175" Type="http://schemas.openxmlformats.org/officeDocument/2006/relationships/image" Target="../media/image88.jpeg"/><Relationship Id="rId196" Type="http://schemas.openxmlformats.org/officeDocument/2006/relationships/image" Target="http://maximusx.nm.ru/templates/Units/Fortress/7u.jpg" TargetMode="External"/><Relationship Id="rId200" Type="http://schemas.openxmlformats.org/officeDocument/2006/relationships/image" Target="http://maximusx.nm.ru/templates/Units/Stronghold/1u.jpg" TargetMode="External"/><Relationship Id="rId16" Type="http://schemas.openxmlformats.org/officeDocument/2006/relationships/image" Target="http://maximusx.nm.ru/templates/Units/Castle/4.jpg" TargetMode="External"/><Relationship Id="rId221" Type="http://schemas.openxmlformats.org/officeDocument/2006/relationships/image" Target="../media/image111.jpeg"/><Relationship Id="rId242" Type="http://schemas.openxmlformats.org/officeDocument/2006/relationships/image" Target="http://maximusx.nm.ru/templates/Units/Conflux/5.jpg" TargetMode="External"/><Relationship Id="rId263" Type="http://schemas.openxmlformats.org/officeDocument/2006/relationships/image" Target="../media/image131.jpeg"/><Relationship Id="rId37" Type="http://schemas.openxmlformats.org/officeDocument/2006/relationships/image" Target="../media/image18.jpeg"/><Relationship Id="rId58" Type="http://schemas.openxmlformats.org/officeDocument/2006/relationships/image" Target="http://maximusx.nm.ru/templates/Units/Tower/1.jpg" TargetMode="External"/><Relationship Id="rId79" Type="http://schemas.openxmlformats.org/officeDocument/2006/relationships/image" Target="../media/image40.jpeg"/><Relationship Id="rId102" Type="http://schemas.openxmlformats.org/officeDocument/2006/relationships/image" Target="http://maximusx.nm.ru/templates/Units/Necropolis/5.jpg" TargetMode="External"/><Relationship Id="rId123" Type="http://schemas.openxmlformats.org/officeDocument/2006/relationships/image" Target="../media/image62.jpeg"/><Relationship Id="rId144" Type="http://schemas.openxmlformats.org/officeDocument/2006/relationships/image" Target="http://maximusx.nm.ru/templates/Units/Inferno/1u.jpg" TargetMode="External"/><Relationship Id="rId90" Type="http://schemas.openxmlformats.org/officeDocument/2006/relationships/image" Target="http://maximusx.nm.ru/templates/Units/Necropolis/2.jpg" TargetMode="External"/><Relationship Id="rId165" Type="http://schemas.openxmlformats.org/officeDocument/2006/relationships/image" Target="../media/image83.jpeg"/><Relationship Id="rId186" Type="http://schemas.openxmlformats.org/officeDocument/2006/relationships/image" Target="http://maximusx.nm.ru/templates/Units/Fortress/5.jpg" TargetMode="External"/><Relationship Id="rId211" Type="http://schemas.openxmlformats.org/officeDocument/2006/relationships/image" Target="../media/image106.jpeg"/><Relationship Id="rId232" Type="http://schemas.openxmlformats.org/officeDocument/2006/relationships/image" Target="http://maximusx.nm.ru/templates/Units/Conflux/2u.jpg" TargetMode="External"/><Relationship Id="rId253" Type="http://schemas.openxmlformats.org/officeDocument/2006/relationships/image" Target="../media/image127.jpeg"/><Relationship Id="rId274" Type="http://schemas.openxmlformats.org/officeDocument/2006/relationships/image" Target="http://maximusx.nm.ru/templates/Units/Neutral/Enchanter.jpg" TargetMode="External"/><Relationship Id="rId27" Type="http://schemas.openxmlformats.org/officeDocument/2006/relationships/image" Target="../media/image13.jpeg"/><Relationship Id="rId48" Type="http://schemas.openxmlformats.org/officeDocument/2006/relationships/image" Target="http://maximusx.nm.ru/templates/Units/Rampart/5u.jpg" TargetMode="External"/><Relationship Id="rId69" Type="http://schemas.openxmlformats.org/officeDocument/2006/relationships/image" Target="../media/image35.jpeg"/><Relationship Id="rId113" Type="http://schemas.openxmlformats.org/officeDocument/2006/relationships/image" Target="../media/image57.jpeg"/><Relationship Id="rId134" Type="http://schemas.openxmlformats.org/officeDocument/2006/relationships/image" Target="http://maximusx.nm.ru/templates/Units/Dungeon/6.jpg" TargetMode="External"/><Relationship Id="rId80" Type="http://schemas.openxmlformats.org/officeDocument/2006/relationships/image" Target="http://maximusx.nm.ru/templates/Units/Tower/6u.jpg" TargetMode="External"/><Relationship Id="rId155" Type="http://schemas.openxmlformats.org/officeDocument/2006/relationships/image" Target="../media/image78.jpeg"/><Relationship Id="rId176" Type="http://schemas.openxmlformats.org/officeDocument/2006/relationships/image" Target="http://maximusx.nm.ru/templates/Units/Fortress/2u.jpg" TargetMode="External"/><Relationship Id="rId197" Type="http://schemas.openxmlformats.org/officeDocument/2006/relationships/image" Target="../media/image99.jpeg"/><Relationship Id="rId201" Type="http://schemas.openxmlformats.org/officeDocument/2006/relationships/image" Target="../media/image101.jpeg"/><Relationship Id="rId222" Type="http://schemas.openxmlformats.org/officeDocument/2006/relationships/image" Target="http://maximusx.nm.ru/templates/Units/Stronghold/7.jpg" TargetMode="External"/><Relationship Id="rId243" Type="http://schemas.openxmlformats.org/officeDocument/2006/relationships/image" Target="../media/image122.jpeg"/><Relationship Id="rId264" Type="http://schemas.openxmlformats.org/officeDocument/2006/relationships/image" Target="http://maximusx.nm.ru/templates/Units/Neutral/Mummy.jpg" TargetMode="External"/><Relationship Id="rId17" Type="http://schemas.openxmlformats.org/officeDocument/2006/relationships/image" Target="../media/image8.jpeg"/><Relationship Id="rId38" Type="http://schemas.openxmlformats.org/officeDocument/2006/relationships/image" Target="http://maximusx.nm.ru/templates/Units/Rampart/2u.jpg" TargetMode="External"/><Relationship Id="rId59" Type="http://schemas.openxmlformats.org/officeDocument/2006/relationships/image" Target="../media/image30.jpeg"/><Relationship Id="rId103" Type="http://schemas.openxmlformats.org/officeDocument/2006/relationships/image" Target="../media/image52.jpeg"/><Relationship Id="rId124" Type="http://schemas.openxmlformats.org/officeDocument/2006/relationships/image" Target="http://maximusx.nm.ru/templates/Units/Dungeon/3u.jpg" TargetMode="External"/><Relationship Id="rId70" Type="http://schemas.openxmlformats.org/officeDocument/2006/relationships/image" Target="http://maximusx.nm.ru/templates/Units/Tower/4.jpg" TargetMode="External"/><Relationship Id="rId91" Type="http://schemas.openxmlformats.org/officeDocument/2006/relationships/image" Target="../media/image46.jpeg"/><Relationship Id="rId145" Type="http://schemas.openxmlformats.org/officeDocument/2006/relationships/image" Target="../media/image73.jpeg"/><Relationship Id="rId166" Type="http://schemas.openxmlformats.org/officeDocument/2006/relationships/image" Target="http://maximusx.nm.ru/templates/Units/Inferno/7.jpg" TargetMode="External"/><Relationship Id="rId187" Type="http://schemas.openxmlformats.org/officeDocument/2006/relationships/image" Target="../media/image94.jpeg"/><Relationship Id="rId1" Type="http://schemas.openxmlformats.org/officeDocument/2006/relationships/image" Target="../media/image21.jpeg"/><Relationship Id="rId212" Type="http://schemas.openxmlformats.org/officeDocument/2006/relationships/image" Target="http://maximusx.nm.ru/templates/Units/Stronghold/4u.jpg" TargetMode="External"/><Relationship Id="rId233" Type="http://schemas.openxmlformats.org/officeDocument/2006/relationships/image" Target="../media/image117.jpeg"/><Relationship Id="rId254" Type="http://schemas.openxmlformats.org/officeDocument/2006/relationships/image" Target="http://maximusx.nm.ru/templates/Units/Neutral/Peasant.jpg" TargetMode="External"/><Relationship Id="rId28" Type="http://schemas.openxmlformats.org/officeDocument/2006/relationships/image" Target="http://maximusx.nm.ru/templates/Units/Castle/7.jpg" TargetMode="External"/><Relationship Id="rId49" Type="http://schemas.openxmlformats.org/officeDocument/2006/relationships/image" Target="../media/image25.jpeg"/><Relationship Id="rId114" Type="http://schemas.openxmlformats.org/officeDocument/2006/relationships/image" Target="http://maximusx.nm.ru/templates/Units/Dungeon/1.jpg" TargetMode="External"/><Relationship Id="rId275" Type="http://schemas.openxmlformats.org/officeDocument/2006/relationships/image" Target="../media/image138.jpeg"/><Relationship Id="rId60" Type="http://schemas.openxmlformats.org/officeDocument/2006/relationships/image" Target="http://maximusx.nm.ru/templates/Units/Tower/1u.jpg" TargetMode="External"/><Relationship Id="rId81" Type="http://schemas.openxmlformats.org/officeDocument/2006/relationships/image" Target="../media/image41.jpeg"/><Relationship Id="rId135" Type="http://schemas.openxmlformats.org/officeDocument/2006/relationships/image" Target="../media/image68.jpeg"/><Relationship Id="rId156" Type="http://schemas.openxmlformats.org/officeDocument/2006/relationships/image" Target="http://maximusx.nm.ru/templates/Units/Inferno/4u.jpg" TargetMode="External"/><Relationship Id="rId177" Type="http://schemas.openxmlformats.org/officeDocument/2006/relationships/image" Target="../media/image89.jpeg"/><Relationship Id="rId198" Type="http://schemas.openxmlformats.org/officeDocument/2006/relationships/image" Target="http://maximusx.nm.ru/templates/Units/Stronghold/1.jpg" TargetMode="External"/><Relationship Id="rId202" Type="http://schemas.openxmlformats.org/officeDocument/2006/relationships/image" Target="http://maximusx.nm.ru/templates/Units/Stronghold/2.jpg" TargetMode="External"/><Relationship Id="rId223" Type="http://schemas.openxmlformats.org/officeDocument/2006/relationships/image" Target="../media/image112.jpeg"/><Relationship Id="rId244" Type="http://schemas.openxmlformats.org/officeDocument/2006/relationships/image" Target="http://maximusx.nm.ru/templates/Units/Conflux/5u.jpg" TargetMode="External"/><Relationship Id="rId18" Type="http://schemas.openxmlformats.org/officeDocument/2006/relationships/image" Target="http://maximusx.nm.ru/templates/Units/Castle/4u.jpg" TargetMode="External"/><Relationship Id="rId39" Type="http://schemas.openxmlformats.org/officeDocument/2006/relationships/image" Target="../media/image19.jpeg"/><Relationship Id="rId265" Type="http://schemas.openxmlformats.org/officeDocument/2006/relationships/image" Target="../media/image133.jpeg"/><Relationship Id="rId50" Type="http://schemas.openxmlformats.org/officeDocument/2006/relationships/image" Target="http://maximusx.nm.ru/templates/Units/Rampart/6.jpg" TargetMode="External"/><Relationship Id="rId104" Type="http://schemas.openxmlformats.org/officeDocument/2006/relationships/image" Target="http://maximusx.nm.ru/templates/Units/Necropolis/5u.jpg" TargetMode="External"/><Relationship Id="rId125" Type="http://schemas.openxmlformats.org/officeDocument/2006/relationships/image" Target="../media/image63.jpeg"/><Relationship Id="rId146" Type="http://schemas.openxmlformats.org/officeDocument/2006/relationships/image" Target="http://maximusx.nm.ru/templates/Units/Inferno/2.jpg" TargetMode="External"/><Relationship Id="rId167" Type="http://schemas.openxmlformats.org/officeDocument/2006/relationships/image" Target="../media/image84.jpeg"/><Relationship Id="rId188" Type="http://schemas.openxmlformats.org/officeDocument/2006/relationships/image" Target="http://maximusx.nm.ru/templates/Units/Fortress/5u.jpg" TargetMode="External"/><Relationship Id="rId71" Type="http://schemas.openxmlformats.org/officeDocument/2006/relationships/image" Target="../media/image36.jpeg"/><Relationship Id="rId92" Type="http://schemas.openxmlformats.org/officeDocument/2006/relationships/image" Target="http://maximusx.nm.ru/templates/Units/Necropolis/2u.jpg" TargetMode="External"/><Relationship Id="rId213" Type="http://schemas.openxmlformats.org/officeDocument/2006/relationships/image" Target="../media/image107.jpeg"/><Relationship Id="rId234" Type="http://schemas.openxmlformats.org/officeDocument/2006/relationships/image" Target="http://maximusx.nm.ru/templates/Units/Conflux/3.jpg" TargetMode="External"/><Relationship Id="rId2" Type="http://schemas.openxmlformats.org/officeDocument/2006/relationships/image" Target="http://maximusx.nm.ru/templates/Units/Rampart/4.jpg" TargetMode="External"/><Relationship Id="rId29" Type="http://schemas.openxmlformats.org/officeDocument/2006/relationships/image" Target="../media/image14.jpeg"/><Relationship Id="rId255" Type="http://schemas.openxmlformats.org/officeDocument/2006/relationships/image" Target="../media/image128.jpeg"/><Relationship Id="rId276" Type="http://schemas.openxmlformats.org/officeDocument/2006/relationships/image" Target="http://maximusx.nm.ru/templates/Units/Neutral/FaerieDragon.jpg" TargetMode="External"/><Relationship Id="rId40" Type="http://schemas.openxmlformats.org/officeDocument/2006/relationships/image" Target="http://maximusx.nm.ru/templates/Units/Rampart/3.jpg" TargetMode="External"/><Relationship Id="rId115" Type="http://schemas.openxmlformats.org/officeDocument/2006/relationships/image" Target="../media/image58.jpeg"/><Relationship Id="rId136" Type="http://schemas.openxmlformats.org/officeDocument/2006/relationships/image" Target="http://maximusx.nm.ru/templates/Units/Dungeon/6u.jpg" TargetMode="External"/><Relationship Id="rId157" Type="http://schemas.openxmlformats.org/officeDocument/2006/relationships/image" Target="../media/image79.jpeg"/><Relationship Id="rId178" Type="http://schemas.openxmlformats.org/officeDocument/2006/relationships/image" Target="http://maximusx.nm.ru/templates/Units/Fortress/3.jpg" TargetMode="External"/><Relationship Id="rId61" Type="http://schemas.openxmlformats.org/officeDocument/2006/relationships/image" Target="../media/image31.jpeg"/><Relationship Id="rId82" Type="http://schemas.openxmlformats.org/officeDocument/2006/relationships/image" Target="http://maximusx.nm.ru/templates/Units/Tower/7.jpg" TargetMode="External"/><Relationship Id="rId199" Type="http://schemas.openxmlformats.org/officeDocument/2006/relationships/image" Target="../media/image100.jpeg"/><Relationship Id="rId203" Type="http://schemas.openxmlformats.org/officeDocument/2006/relationships/image" Target="../media/image102.jpeg"/><Relationship Id="rId19" Type="http://schemas.openxmlformats.org/officeDocument/2006/relationships/image" Target="../media/image9.jpeg"/><Relationship Id="rId224" Type="http://schemas.openxmlformats.org/officeDocument/2006/relationships/image" Target="http://maximusx.nm.ru/templates/Units/Stronghold/7u.jpg" TargetMode="External"/><Relationship Id="rId245" Type="http://schemas.openxmlformats.org/officeDocument/2006/relationships/image" Target="../media/image123.jpeg"/><Relationship Id="rId266" Type="http://schemas.openxmlformats.org/officeDocument/2006/relationships/image" Target="http://maximusx.nm.ru/templates/Units/Neutral/Sharpshooter.jpg" TargetMode="External"/><Relationship Id="rId30" Type="http://schemas.openxmlformats.org/officeDocument/2006/relationships/image" Target="http://maximusx.nm.ru/templates/Units/Castle/7u.jpg" TargetMode="External"/><Relationship Id="rId105" Type="http://schemas.openxmlformats.org/officeDocument/2006/relationships/image" Target="../media/image53.jpeg"/><Relationship Id="rId126" Type="http://schemas.openxmlformats.org/officeDocument/2006/relationships/image" Target="http://maximusx.nm.ru/templates/Units/Dungeon/4.jpg" TargetMode="External"/><Relationship Id="rId147" Type="http://schemas.openxmlformats.org/officeDocument/2006/relationships/image" Target="../media/image74.jpeg"/><Relationship Id="rId168" Type="http://schemas.openxmlformats.org/officeDocument/2006/relationships/image" Target="http://maximusx.nm.ru/templates/Units/Inferno/7u.jpg" TargetMode="External"/><Relationship Id="rId51" Type="http://schemas.openxmlformats.org/officeDocument/2006/relationships/image" Target="../media/image26.jpeg"/><Relationship Id="rId72" Type="http://schemas.openxmlformats.org/officeDocument/2006/relationships/image" Target="http://maximusx.nm.ru/templates/Units/Tower/4u.jpg" TargetMode="External"/><Relationship Id="rId93" Type="http://schemas.openxmlformats.org/officeDocument/2006/relationships/image" Target="../media/image47.jpeg"/><Relationship Id="rId189" Type="http://schemas.openxmlformats.org/officeDocument/2006/relationships/image" Target="../media/image95.jpeg"/><Relationship Id="rId3" Type="http://schemas.openxmlformats.org/officeDocument/2006/relationships/image" Target="../media/image1.jpeg"/><Relationship Id="rId214" Type="http://schemas.openxmlformats.org/officeDocument/2006/relationships/image" Target="http://maximusx.nm.ru/templates/Units/Stronghold/5.jpg" TargetMode="External"/><Relationship Id="rId235" Type="http://schemas.openxmlformats.org/officeDocument/2006/relationships/image" Target="../media/image118.jpeg"/><Relationship Id="rId256" Type="http://schemas.openxmlformats.org/officeDocument/2006/relationships/image" Target="http://maximusx.nm.ru/templates/Units/Neutral/Halfling.jpg" TargetMode="External"/><Relationship Id="rId277" Type="http://schemas.openxmlformats.org/officeDocument/2006/relationships/image" Target="../media/image139.jpeg"/><Relationship Id="rId116" Type="http://schemas.openxmlformats.org/officeDocument/2006/relationships/image" Target="http://maximusx.nm.ru/templates/Units/Dungeon/1u.jpg" TargetMode="External"/><Relationship Id="rId137" Type="http://schemas.openxmlformats.org/officeDocument/2006/relationships/image" Target="../media/image69.jpeg"/><Relationship Id="rId158" Type="http://schemas.openxmlformats.org/officeDocument/2006/relationships/image" Target="http://maximusx.nm.ru/templates/Units/Inferno/5.jpg" TargetMode="External"/><Relationship Id="rId20" Type="http://schemas.openxmlformats.org/officeDocument/2006/relationships/image" Target="http://maximusx.nm.ru/templates/Units/Castle/5.jpg" TargetMode="External"/><Relationship Id="rId41" Type="http://schemas.openxmlformats.org/officeDocument/2006/relationships/image" Target="../media/image20.jpeg"/><Relationship Id="rId62" Type="http://schemas.openxmlformats.org/officeDocument/2006/relationships/image" Target="http://maximusx.nm.ru/templates/Units/Tower/2.jpg" TargetMode="External"/><Relationship Id="rId83" Type="http://schemas.openxmlformats.org/officeDocument/2006/relationships/image" Target="../media/image42.jpeg"/><Relationship Id="rId179" Type="http://schemas.openxmlformats.org/officeDocument/2006/relationships/image" Target="../media/image90.jpeg"/><Relationship Id="rId190" Type="http://schemas.openxmlformats.org/officeDocument/2006/relationships/image" Target="http://maximusx.nm.ru/templates/Units/Fortress/6.jpg" TargetMode="External"/><Relationship Id="rId204" Type="http://schemas.openxmlformats.org/officeDocument/2006/relationships/image" Target="http://maximusx.nm.ru/templates/Units/Stronghold/2u.jpg" TargetMode="External"/><Relationship Id="rId225" Type="http://schemas.openxmlformats.org/officeDocument/2006/relationships/image" Target="../media/image113.jpeg"/><Relationship Id="rId246" Type="http://schemas.openxmlformats.org/officeDocument/2006/relationships/image" Target="http://maximusx.nm.ru/templates/Units/Conflux/6.jpg" TargetMode="External"/><Relationship Id="rId267" Type="http://schemas.openxmlformats.org/officeDocument/2006/relationships/image" Target="../media/image134.jpeg"/><Relationship Id="rId106" Type="http://schemas.openxmlformats.org/officeDocument/2006/relationships/image" Target="http://maximusx.nm.ru/templates/Units/Necropolis/6.jpg" TargetMode="External"/><Relationship Id="rId127" Type="http://schemas.openxmlformats.org/officeDocument/2006/relationships/image" Target="../media/image64.jpeg"/><Relationship Id="rId10" Type="http://schemas.openxmlformats.org/officeDocument/2006/relationships/image" Target="http://maximusx.nm.ru/templates/Units/Castle/2u.jpg" TargetMode="External"/><Relationship Id="rId31" Type="http://schemas.openxmlformats.org/officeDocument/2006/relationships/image" Target="../media/image15.jpeg"/><Relationship Id="rId52" Type="http://schemas.openxmlformats.org/officeDocument/2006/relationships/image" Target="http://maximusx.nm.ru/templates/Units/Rampart/6u.jpg" TargetMode="External"/><Relationship Id="rId73" Type="http://schemas.openxmlformats.org/officeDocument/2006/relationships/image" Target="../media/image37.jpeg"/><Relationship Id="rId94" Type="http://schemas.openxmlformats.org/officeDocument/2006/relationships/image" Target="http://maximusx.nm.ru/templates/Units/Necropolis/3.jpg" TargetMode="External"/><Relationship Id="rId148" Type="http://schemas.openxmlformats.org/officeDocument/2006/relationships/image" Target="http://maximusx.nm.ru/templates/Units/Inferno/2u.jpg" TargetMode="External"/><Relationship Id="rId169" Type="http://schemas.openxmlformats.org/officeDocument/2006/relationships/image" Target="../media/image85.jpeg"/><Relationship Id="rId4" Type="http://schemas.openxmlformats.org/officeDocument/2006/relationships/image" Target="http://maximusx.nm.ru/templates/Units/Castle/1.jpg" TargetMode="External"/><Relationship Id="rId180" Type="http://schemas.openxmlformats.org/officeDocument/2006/relationships/image" Target="http://maximusx.nm.ru/templates/Units/Fortress/3u.jpg" TargetMode="External"/><Relationship Id="rId215" Type="http://schemas.openxmlformats.org/officeDocument/2006/relationships/image" Target="../media/image108.jpeg"/><Relationship Id="rId236" Type="http://schemas.openxmlformats.org/officeDocument/2006/relationships/image" Target="http://maximusx.nm.ru/templates/Units/Conflux/3u.jpg" TargetMode="External"/><Relationship Id="rId257" Type="http://schemas.openxmlformats.org/officeDocument/2006/relationships/image" Target="../media/image130.jpeg"/><Relationship Id="rId278" Type="http://schemas.openxmlformats.org/officeDocument/2006/relationships/image" Target="http://maximusx.nm.ru/templates/Units/Neutral/RustDragon.jpg" TargetMode="External"/><Relationship Id="rId42" Type="http://schemas.openxmlformats.org/officeDocument/2006/relationships/image" Target="http://maximusx.nm.ru/templates/Units/Rampart/3u.jpg" TargetMode="External"/><Relationship Id="rId84" Type="http://schemas.openxmlformats.org/officeDocument/2006/relationships/image" Target="http://maximusx.nm.ru/templates/Units/Tower/7u.jpg" TargetMode="External"/><Relationship Id="rId138" Type="http://schemas.openxmlformats.org/officeDocument/2006/relationships/image" Target="http://maximusx.nm.ru/templates/Units/Dungeon/7.jpg" TargetMode="External"/><Relationship Id="rId191" Type="http://schemas.openxmlformats.org/officeDocument/2006/relationships/image" Target="../media/image96.jpeg"/><Relationship Id="rId205" Type="http://schemas.openxmlformats.org/officeDocument/2006/relationships/image" Target="../media/image103.jpeg"/><Relationship Id="rId247" Type="http://schemas.openxmlformats.org/officeDocument/2006/relationships/image" Target="../media/image124.jpeg"/><Relationship Id="rId107" Type="http://schemas.openxmlformats.org/officeDocument/2006/relationships/image" Target="../media/image54.jpeg"/><Relationship Id="rId11" Type="http://schemas.openxmlformats.org/officeDocument/2006/relationships/image" Target="../media/image5.jpeg"/><Relationship Id="rId53" Type="http://schemas.openxmlformats.org/officeDocument/2006/relationships/image" Target="../media/image27.jpeg"/><Relationship Id="rId149" Type="http://schemas.openxmlformats.org/officeDocument/2006/relationships/image" Target="../media/image75.jpeg"/><Relationship Id="rId95" Type="http://schemas.openxmlformats.org/officeDocument/2006/relationships/image" Target="../media/image48.jpeg"/><Relationship Id="rId160" Type="http://schemas.openxmlformats.org/officeDocument/2006/relationships/image" Target="http://maximusx.nm.ru/templates/Units/Inferno/5u.jpg" TargetMode="External"/><Relationship Id="rId216" Type="http://schemas.openxmlformats.org/officeDocument/2006/relationships/image" Target="http://maximusx.nm.ru/templates/Units/Stronghold/5u.jpg" TargetMode="External"/><Relationship Id="rId258" Type="http://schemas.openxmlformats.org/officeDocument/2006/relationships/image" Target="http://maximusx.nm.ru/templates/Units/Neutral/Boar.jp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1266823</xdr:colOff>
      <xdr:row>3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27" descr="1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6823" y="752475"/>
          <a:ext cx="514352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2</xdr:col>
      <xdr:colOff>0</xdr:colOff>
      <xdr:row>5</xdr:row>
      <xdr:rowOff>0</xdr:rowOff>
    </xdr:to>
    <xdr:pic>
      <xdr:nvPicPr>
        <xdr:cNvPr id="3" name="Picture 28" descr="1u"/>
        <xdr:cNvPicPr>
          <a:picLocks noChangeAspect="1" noChangeArrowheads="1"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2266950"/>
          <a:ext cx="514350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1</xdr:col>
      <xdr:colOff>533400</xdr:colOff>
      <xdr:row>6</xdr:row>
      <xdr:rowOff>0</xdr:rowOff>
    </xdr:to>
    <xdr:pic>
      <xdr:nvPicPr>
        <xdr:cNvPr id="4" name="Picture 29" descr="2"/>
        <xdr:cNvPicPr>
          <a:picLocks noChangeAspect="1" noChangeArrowheads="1"/>
        </xdr:cNvPicPr>
      </xdr:nvPicPr>
      <xdr:blipFill>
        <a:blip xmlns:r="http://schemas.openxmlformats.org/officeDocument/2006/relationships" r:embed="rId5" r:link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2771775"/>
          <a:ext cx="514350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1</xdr:col>
      <xdr:colOff>514350</xdr:colOff>
      <xdr:row>6</xdr:row>
      <xdr:rowOff>495300</xdr:rowOff>
    </xdr:to>
    <xdr:pic>
      <xdr:nvPicPr>
        <xdr:cNvPr id="5" name="Picture 30" descr="2u"/>
        <xdr:cNvPicPr>
          <a:picLocks noChangeAspect="1" noChangeArrowheads="1"/>
        </xdr:cNvPicPr>
      </xdr:nvPicPr>
      <xdr:blipFill>
        <a:blip xmlns:r="http://schemas.openxmlformats.org/officeDocument/2006/relationships" r:embed="rId7" r:link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3276600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1</xdr:col>
      <xdr:colOff>514350</xdr:colOff>
      <xdr:row>8</xdr:row>
      <xdr:rowOff>0</xdr:rowOff>
    </xdr:to>
    <xdr:pic>
      <xdr:nvPicPr>
        <xdr:cNvPr id="6" name="Picture 31" descr="3"/>
        <xdr:cNvPicPr>
          <a:picLocks noChangeAspect="1" noChangeArrowheads="1"/>
        </xdr:cNvPicPr>
      </xdr:nvPicPr>
      <xdr:blipFill>
        <a:blip xmlns:r="http://schemas.openxmlformats.org/officeDocument/2006/relationships" r:embed="rId9" r:link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" y="2219325"/>
          <a:ext cx="514350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1</xdr:col>
      <xdr:colOff>514350</xdr:colOff>
      <xdr:row>8</xdr:row>
      <xdr:rowOff>504825</xdr:rowOff>
    </xdr:to>
    <xdr:pic>
      <xdr:nvPicPr>
        <xdr:cNvPr id="7" name="Picture 32" descr="3u"/>
        <xdr:cNvPicPr>
          <a:picLocks noChangeAspect="1" noChangeArrowheads="1"/>
        </xdr:cNvPicPr>
      </xdr:nvPicPr>
      <xdr:blipFill>
        <a:blip xmlns:r="http://schemas.openxmlformats.org/officeDocument/2006/relationships" r:embed="rId11" r:link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4276725"/>
          <a:ext cx="514350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1</xdr:col>
      <xdr:colOff>514350</xdr:colOff>
      <xdr:row>9</xdr:row>
      <xdr:rowOff>523875</xdr:rowOff>
    </xdr:to>
    <xdr:pic>
      <xdr:nvPicPr>
        <xdr:cNvPr id="8" name="Picture 33" descr="4"/>
        <xdr:cNvPicPr>
          <a:picLocks noChangeAspect="1" noChangeArrowheads="1"/>
        </xdr:cNvPicPr>
      </xdr:nvPicPr>
      <xdr:blipFill>
        <a:blip xmlns:r="http://schemas.openxmlformats.org/officeDocument/2006/relationships" r:embed="rId13" r:link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4781550"/>
          <a:ext cx="51435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1</xdr:col>
      <xdr:colOff>514350</xdr:colOff>
      <xdr:row>10</xdr:row>
      <xdr:rowOff>533400</xdr:rowOff>
    </xdr:to>
    <xdr:pic>
      <xdr:nvPicPr>
        <xdr:cNvPr id="9" name="Picture 34" descr="4u"/>
        <xdr:cNvPicPr>
          <a:picLocks noChangeAspect="1" noChangeArrowheads="1"/>
        </xdr:cNvPicPr>
      </xdr:nvPicPr>
      <xdr:blipFill>
        <a:blip xmlns:r="http://schemas.openxmlformats.org/officeDocument/2006/relationships" r:embed="rId15" r:link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5295900"/>
          <a:ext cx="51435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1</xdr:col>
      <xdr:colOff>514350</xdr:colOff>
      <xdr:row>11</xdr:row>
      <xdr:rowOff>514350</xdr:rowOff>
    </xdr:to>
    <xdr:pic>
      <xdr:nvPicPr>
        <xdr:cNvPr id="10" name="Picture 35" descr="5"/>
        <xdr:cNvPicPr>
          <a:picLocks noChangeAspect="1" noChangeArrowheads="1"/>
        </xdr:cNvPicPr>
      </xdr:nvPicPr>
      <xdr:blipFill>
        <a:blip xmlns:r="http://schemas.openxmlformats.org/officeDocument/2006/relationships" r:embed="rId17" r:link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5819775"/>
          <a:ext cx="514350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</xdr:row>
      <xdr:rowOff>0</xdr:rowOff>
    </xdr:from>
    <xdr:to>
      <xdr:col>2</xdr:col>
      <xdr:colOff>0</xdr:colOff>
      <xdr:row>12</xdr:row>
      <xdr:rowOff>542925</xdr:rowOff>
    </xdr:to>
    <xdr:pic>
      <xdr:nvPicPr>
        <xdr:cNvPr id="11" name="Picture 36" descr="5u"/>
        <xdr:cNvPicPr>
          <a:picLocks noChangeAspect="1" noChangeArrowheads="1"/>
        </xdr:cNvPicPr>
      </xdr:nvPicPr>
      <xdr:blipFill>
        <a:blip xmlns:r="http://schemas.openxmlformats.org/officeDocument/2006/relationships" r:embed="rId19" r:link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6324600"/>
          <a:ext cx="514350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13</xdr:row>
      <xdr:rowOff>0</xdr:rowOff>
    </xdr:from>
    <xdr:to>
      <xdr:col>2</xdr:col>
      <xdr:colOff>0</xdr:colOff>
      <xdr:row>13</xdr:row>
      <xdr:rowOff>552450</xdr:rowOff>
    </xdr:to>
    <xdr:pic>
      <xdr:nvPicPr>
        <xdr:cNvPr id="12" name="Picture 37" descr="6"/>
        <xdr:cNvPicPr>
          <a:picLocks noChangeAspect="1" noChangeArrowheads="1"/>
        </xdr:cNvPicPr>
      </xdr:nvPicPr>
      <xdr:blipFill>
        <a:blip xmlns:r="http://schemas.openxmlformats.org/officeDocument/2006/relationships" r:embed="rId21" r:link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6858000"/>
          <a:ext cx="514350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14</xdr:row>
      <xdr:rowOff>0</xdr:rowOff>
    </xdr:from>
    <xdr:to>
      <xdr:col>2</xdr:col>
      <xdr:colOff>0</xdr:colOff>
      <xdr:row>14</xdr:row>
      <xdr:rowOff>552450</xdr:rowOff>
    </xdr:to>
    <xdr:pic>
      <xdr:nvPicPr>
        <xdr:cNvPr id="13" name="Picture 38" descr="6u"/>
        <xdr:cNvPicPr>
          <a:picLocks noChangeAspect="1" noChangeArrowheads="1"/>
        </xdr:cNvPicPr>
      </xdr:nvPicPr>
      <xdr:blipFill>
        <a:blip xmlns:r="http://schemas.openxmlformats.org/officeDocument/2006/relationships" r:embed="rId23" r:link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7400925"/>
          <a:ext cx="5143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15</xdr:row>
      <xdr:rowOff>0</xdr:rowOff>
    </xdr:from>
    <xdr:to>
      <xdr:col>2</xdr:col>
      <xdr:colOff>0</xdr:colOff>
      <xdr:row>15</xdr:row>
      <xdr:rowOff>552450</xdr:rowOff>
    </xdr:to>
    <xdr:pic>
      <xdr:nvPicPr>
        <xdr:cNvPr id="14" name="Picture 39" descr="7"/>
        <xdr:cNvPicPr>
          <a:picLocks noChangeAspect="1" noChangeArrowheads="1"/>
        </xdr:cNvPicPr>
      </xdr:nvPicPr>
      <xdr:blipFill>
        <a:blip xmlns:r="http://schemas.openxmlformats.org/officeDocument/2006/relationships" r:embed="rId25" r:link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7953375"/>
          <a:ext cx="514350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16</xdr:row>
      <xdr:rowOff>0</xdr:rowOff>
    </xdr:from>
    <xdr:to>
      <xdr:col>2</xdr:col>
      <xdr:colOff>0</xdr:colOff>
      <xdr:row>16</xdr:row>
      <xdr:rowOff>542925</xdr:rowOff>
    </xdr:to>
    <xdr:pic>
      <xdr:nvPicPr>
        <xdr:cNvPr id="15" name="Picture 40" descr="7u"/>
        <xdr:cNvPicPr>
          <a:picLocks noChangeAspect="1" noChangeArrowheads="1"/>
        </xdr:cNvPicPr>
      </xdr:nvPicPr>
      <xdr:blipFill>
        <a:blip xmlns:r="http://schemas.openxmlformats.org/officeDocument/2006/relationships" r:embed="rId27" r:link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8496300"/>
          <a:ext cx="514350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17</xdr:row>
      <xdr:rowOff>0</xdr:rowOff>
    </xdr:from>
    <xdr:to>
      <xdr:col>2</xdr:col>
      <xdr:colOff>0</xdr:colOff>
      <xdr:row>17</xdr:row>
      <xdr:rowOff>485775</xdr:rowOff>
    </xdr:to>
    <xdr:pic>
      <xdr:nvPicPr>
        <xdr:cNvPr id="16" name="Picture 41" descr="1"/>
        <xdr:cNvPicPr>
          <a:picLocks noChangeAspect="1" noChangeArrowheads="1"/>
        </xdr:cNvPicPr>
      </xdr:nvPicPr>
      <xdr:blipFill>
        <a:blip xmlns:r="http://schemas.openxmlformats.org/officeDocument/2006/relationships" r:embed="rId29" r:link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9029700"/>
          <a:ext cx="5143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18</xdr:row>
      <xdr:rowOff>0</xdr:rowOff>
    </xdr:from>
    <xdr:to>
      <xdr:col>2</xdr:col>
      <xdr:colOff>0</xdr:colOff>
      <xdr:row>18</xdr:row>
      <xdr:rowOff>495300</xdr:rowOff>
    </xdr:to>
    <xdr:pic>
      <xdr:nvPicPr>
        <xdr:cNvPr id="17" name="Picture 42" descr="1u"/>
        <xdr:cNvPicPr>
          <a:picLocks noChangeAspect="1" noChangeArrowheads="1"/>
        </xdr:cNvPicPr>
      </xdr:nvPicPr>
      <xdr:blipFill>
        <a:blip xmlns:r="http://schemas.openxmlformats.org/officeDocument/2006/relationships" r:embed="rId31" r:link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9505950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19</xdr:row>
      <xdr:rowOff>0</xdr:rowOff>
    </xdr:from>
    <xdr:to>
      <xdr:col>2</xdr:col>
      <xdr:colOff>0</xdr:colOff>
      <xdr:row>19</xdr:row>
      <xdr:rowOff>476250</xdr:rowOff>
    </xdr:to>
    <xdr:pic>
      <xdr:nvPicPr>
        <xdr:cNvPr id="18" name="Picture 43" descr="2"/>
        <xdr:cNvPicPr>
          <a:picLocks noChangeAspect="1" noChangeArrowheads="1"/>
        </xdr:cNvPicPr>
      </xdr:nvPicPr>
      <xdr:blipFill>
        <a:blip xmlns:r="http://schemas.openxmlformats.org/officeDocument/2006/relationships" r:embed="rId33" r:link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9991725"/>
          <a:ext cx="5143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0</xdr:colOff>
      <xdr:row>20</xdr:row>
      <xdr:rowOff>0</xdr:rowOff>
    </xdr:from>
    <xdr:to>
      <xdr:col>2</xdr:col>
      <xdr:colOff>0</xdr:colOff>
      <xdr:row>20</xdr:row>
      <xdr:rowOff>485775</xdr:rowOff>
    </xdr:to>
    <xdr:pic>
      <xdr:nvPicPr>
        <xdr:cNvPr id="19" name="Picture 44" descr="2u"/>
        <xdr:cNvPicPr>
          <a:picLocks noChangeAspect="1" noChangeArrowheads="1"/>
        </xdr:cNvPicPr>
      </xdr:nvPicPr>
      <xdr:blipFill>
        <a:blip xmlns:r="http://schemas.openxmlformats.org/officeDocument/2006/relationships" r:embed="rId35" r:link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10458450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21</xdr:row>
      <xdr:rowOff>0</xdr:rowOff>
    </xdr:from>
    <xdr:to>
      <xdr:col>2</xdr:col>
      <xdr:colOff>0</xdr:colOff>
      <xdr:row>21</xdr:row>
      <xdr:rowOff>476250</xdr:rowOff>
    </xdr:to>
    <xdr:pic>
      <xdr:nvPicPr>
        <xdr:cNvPr id="20" name="Picture 45" descr="3"/>
        <xdr:cNvPicPr>
          <a:picLocks noChangeAspect="1" noChangeArrowheads="1"/>
        </xdr:cNvPicPr>
      </xdr:nvPicPr>
      <xdr:blipFill>
        <a:blip xmlns:r="http://schemas.openxmlformats.org/officeDocument/2006/relationships" r:embed="rId37" r:link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10944225"/>
          <a:ext cx="5143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22</xdr:row>
      <xdr:rowOff>0</xdr:rowOff>
    </xdr:from>
    <xdr:to>
      <xdr:col>2</xdr:col>
      <xdr:colOff>0</xdr:colOff>
      <xdr:row>22</xdr:row>
      <xdr:rowOff>495300</xdr:rowOff>
    </xdr:to>
    <xdr:pic>
      <xdr:nvPicPr>
        <xdr:cNvPr id="21" name="Picture 46" descr="3u"/>
        <xdr:cNvPicPr>
          <a:picLocks noChangeAspect="1" noChangeArrowheads="1"/>
        </xdr:cNvPicPr>
      </xdr:nvPicPr>
      <xdr:blipFill>
        <a:blip xmlns:r="http://schemas.openxmlformats.org/officeDocument/2006/relationships" r:embed="rId39" r:link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1142047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23</xdr:row>
      <xdr:rowOff>0</xdr:rowOff>
    </xdr:from>
    <xdr:to>
      <xdr:col>2</xdr:col>
      <xdr:colOff>0</xdr:colOff>
      <xdr:row>23</xdr:row>
      <xdr:rowOff>476250</xdr:rowOff>
    </xdr:to>
    <xdr:pic>
      <xdr:nvPicPr>
        <xdr:cNvPr id="22" name="Picture 47" descr="4"/>
        <xdr:cNvPicPr>
          <a:picLocks noChangeAspect="1" noChangeArrowheads="1"/>
        </xdr:cNvPicPr>
      </xdr:nvPicPr>
      <xdr:blipFill>
        <a:blip xmlns:r="http://schemas.openxmlformats.org/officeDocument/2006/relationships" r:embed="rId41" r:link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11915775"/>
          <a:ext cx="51435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24</xdr:row>
      <xdr:rowOff>0</xdr:rowOff>
    </xdr:from>
    <xdr:to>
      <xdr:col>2</xdr:col>
      <xdr:colOff>0</xdr:colOff>
      <xdr:row>24</xdr:row>
      <xdr:rowOff>485775</xdr:rowOff>
    </xdr:to>
    <xdr:pic>
      <xdr:nvPicPr>
        <xdr:cNvPr id="23" name="Picture 48" descr="4u"/>
        <xdr:cNvPicPr>
          <a:picLocks noChangeAspect="1" noChangeArrowheads="1"/>
        </xdr:cNvPicPr>
      </xdr:nvPicPr>
      <xdr:blipFill>
        <a:blip xmlns:r="http://schemas.openxmlformats.org/officeDocument/2006/relationships" r:embed="rId43" r:link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12382500"/>
          <a:ext cx="5143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25</xdr:row>
      <xdr:rowOff>0</xdr:rowOff>
    </xdr:from>
    <xdr:to>
      <xdr:col>2</xdr:col>
      <xdr:colOff>0</xdr:colOff>
      <xdr:row>25</xdr:row>
      <xdr:rowOff>466725</xdr:rowOff>
    </xdr:to>
    <xdr:pic>
      <xdr:nvPicPr>
        <xdr:cNvPr id="24" name="Picture 49" descr="5"/>
        <xdr:cNvPicPr>
          <a:picLocks noChangeAspect="1" noChangeArrowheads="1"/>
        </xdr:cNvPicPr>
      </xdr:nvPicPr>
      <xdr:blipFill>
        <a:blip xmlns:r="http://schemas.openxmlformats.org/officeDocument/2006/relationships" r:embed="rId45" r:link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12858750"/>
          <a:ext cx="51435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26</xdr:row>
      <xdr:rowOff>0</xdr:rowOff>
    </xdr:from>
    <xdr:to>
      <xdr:col>2</xdr:col>
      <xdr:colOff>0</xdr:colOff>
      <xdr:row>26</xdr:row>
      <xdr:rowOff>485775</xdr:rowOff>
    </xdr:to>
    <xdr:pic>
      <xdr:nvPicPr>
        <xdr:cNvPr id="25" name="Picture 50" descr="5u"/>
        <xdr:cNvPicPr>
          <a:picLocks noChangeAspect="1" noChangeArrowheads="1"/>
        </xdr:cNvPicPr>
      </xdr:nvPicPr>
      <xdr:blipFill>
        <a:blip xmlns:r="http://schemas.openxmlformats.org/officeDocument/2006/relationships" r:embed="rId47" r:link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1332547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27</xdr:row>
      <xdr:rowOff>0</xdr:rowOff>
    </xdr:from>
    <xdr:to>
      <xdr:col>2</xdr:col>
      <xdr:colOff>0</xdr:colOff>
      <xdr:row>27</xdr:row>
      <xdr:rowOff>495300</xdr:rowOff>
    </xdr:to>
    <xdr:pic>
      <xdr:nvPicPr>
        <xdr:cNvPr id="26" name="Picture 51" descr="6"/>
        <xdr:cNvPicPr>
          <a:picLocks noChangeAspect="1" noChangeArrowheads="1"/>
        </xdr:cNvPicPr>
      </xdr:nvPicPr>
      <xdr:blipFill>
        <a:blip xmlns:r="http://schemas.openxmlformats.org/officeDocument/2006/relationships" r:embed="rId49" r:link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13811250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28</xdr:row>
      <xdr:rowOff>0</xdr:rowOff>
    </xdr:from>
    <xdr:to>
      <xdr:col>2</xdr:col>
      <xdr:colOff>0</xdr:colOff>
      <xdr:row>28</xdr:row>
      <xdr:rowOff>495300</xdr:rowOff>
    </xdr:to>
    <xdr:pic>
      <xdr:nvPicPr>
        <xdr:cNvPr id="27" name="Picture 52" descr="6u"/>
        <xdr:cNvPicPr>
          <a:picLocks noChangeAspect="1" noChangeArrowheads="1"/>
        </xdr:cNvPicPr>
      </xdr:nvPicPr>
      <xdr:blipFill>
        <a:blip xmlns:r="http://schemas.openxmlformats.org/officeDocument/2006/relationships" r:embed="rId51" r:link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14306550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29</xdr:row>
      <xdr:rowOff>0</xdr:rowOff>
    </xdr:from>
    <xdr:to>
      <xdr:col>2</xdr:col>
      <xdr:colOff>0</xdr:colOff>
      <xdr:row>29</xdr:row>
      <xdr:rowOff>485775</xdr:rowOff>
    </xdr:to>
    <xdr:pic>
      <xdr:nvPicPr>
        <xdr:cNvPr id="28" name="Picture 53" descr="7"/>
        <xdr:cNvPicPr>
          <a:picLocks noChangeAspect="1" noChangeArrowheads="1"/>
        </xdr:cNvPicPr>
      </xdr:nvPicPr>
      <xdr:blipFill>
        <a:blip xmlns:r="http://schemas.openxmlformats.org/officeDocument/2006/relationships" r:embed="rId53" r:link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14801850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30</xdr:row>
      <xdr:rowOff>0</xdr:rowOff>
    </xdr:from>
    <xdr:to>
      <xdr:col>2</xdr:col>
      <xdr:colOff>0</xdr:colOff>
      <xdr:row>30</xdr:row>
      <xdr:rowOff>495300</xdr:rowOff>
    </xdr:to>
    <xdr:pic>
      <xdr:nvPicPr>
        <xdr:cNvPr id="29" name="Picture 54" descr="7u"/>
        <xdr:cNvPicPr>
          <a:picLocks noChangeAspect="1" noChangeArrowheads="1"/>
        </xdr:cNvPicPr>
      </xdr:nvPicPr>
      <xdr:blipFill>
        <a:blip xmlns:r="http://schemas.openxmlformats.org/officeDocument/2006/relationships" r:embed="rId55" r:link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1528762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31</xdr:row>
      <xdr:rowOff>0</xdr:rowOff>
    </xdr:from>
    <xdr:to>
      <xdr:col>2</xdr:col>
      <xdr:colOff>0</xdr:colOff>
      <xdr:row>31</xdr:row>
      <xdr:rowOff>485775</xdr:rowOff>
    </xdr:to>
    <xdr:pic>
      <xdr:nvPicPr>
        <xdr:cNvPr id="30" name="Picture 55" descr="1"/>
        <xdr:cNvPicPr>
          <a:picLocks noChangeAspect="1" noChangeArrowheads="1"/>
        </xdr:cNvPicPr>
      </xdr:nvPicPr>
      <xdr:blipFill>
        <a:blip xmlns:r="http://schemas.openxmlformats.org/officeDocument/2006/relationships" r:embed="rId57" r:link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15782925"/>
          <a:ext cx="514350" cy="4762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0</xdr:colOff>
      <xdr:row>32</xdr:row>
      <xdr:rowOff>0</xdr:rowOff>
    </xdr:from>
    <xdr:to>
      <xdr:col>2</xdr:col>
      <xdr:colOff>0</xdr:colOff>
      <xdr:row>32</xdr:row>
      <xdr:rowOff>485775</xdr:rowOff>
    </xdr:to>
    <xdr:pic>
      <xdr:nvPicPr>
        <xdr:cNvPr id="31" name="Picture 56" descr="1u"/>
        <xdr:cNvPicPr>
          <a:picLocks noChangeAspect="1" noChangeArrowheads="1"/>
        </xdr:cNvPicPr>
      </xdr:nvPicPr>
      <xdr:blipFill>
        <a:blip xmlns:r="http://schemas.openxmlformats.org/officeDocument/2006/relationships" r:embed="rId59" r:link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1625917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33</xdr:row>
      <xdr:rowOff>0</xdr:rowOff>
    </xdr:from>
    <xdr:to>
      <xdr:col>2</xdr:col>
      <xdr:colOff>0</xdr:colOff>
      <xdr:row>33</xdr:row>
      <xdr:rowOff>485775</xdr:rowOff>
    </xdr:to>
    <xdr:pic>
      <xdr:nvPicPr>
        <xdr:cNvPr id="32" name="Picture 57" descr="2"/>
        <xdr:cNvPicPr>
          <a:picLocks noChangeAspect="1" noChangeArrowheads="1"/>
        </xdr:cNvPicPr>
      </xdr:nvPicPr>
      <xdr:blipFill>
        <a:blip xmlns:r="http://schemas.openxmlformats.org/officeDocument/2006/relationships" r:embed="rId61" r:link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16744950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34</xdr:row>
      <xdr:rowOff>0</xdr:rowOff>
    </xdr:from>
    <xdr:to>
      <xdr:col>2</xdr:col>
      <xdr:colOff>0</xdr:colOff>
      <xdr:row>35</xdr:row>
      <xdr:rowOff>9525</xdr:rowOff>
    </xdr:to>
    <xdr:pic>
      <xdr:nvPicPr>
        <xdr:cNvPr id="33" name="Picture 58" descr="2u"/>
        <xdr:cNvPicPr>
          <a:picLocks noChangeAspect="1" noChangeArrowheads="1"/>
        </xdr:cNvPicPr>
      </xdr:nvPicPr>
      <xdr:blipFill>
        <a:blip xmlns:r="http://schemas.openxmlformats.org/officeDocument/2006/relationships" r:embed="rId63" r:link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1723072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35</xdr:row>
      <xdr:rowOff>0</xdr:rowOff>
    </xdr:from>
    <xdr:to>
      <xdr:col>2</xdr:col>
      <xdr:colOff>0</xdr:colOff>
      <xdr:row>36</xdr:row>
      <xdr:rowOff>0</xdr:rowOff>
    </xdr:to>
    <xdr:pic>
      <xdr:nvPicPr>
        <xdr:cNvPr id="34" name="Picture 59" descr="3"/>
        <xdr:cNvPicPr>
          <a:picLocks noChangeAspect="1" noChangeArrowheads="1"/>
        </xdr:cNvPicPr>
      </xdr:nvPicPr>
      <xdr:blipFill>
        <a:blip xmlns:r="http://schemas.openxmlformats.org/officeDocument/2006/relationships" r:embed="rId65" r:link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17716500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36</xdr:row>
      <xdr:rowOff>0</xdr:rowOff>
    </xdr:from>
    <xdr:to>
      <xdr:col>2</xdr:col>
      <xdr:colOff>0</xdr:colOff>
      <xdr:row>36</xdr:row>
      <xdr:rowOff>504825</xdr:rowOff>
    </xdr:to>
    <xdr:pic>
      <xdr:nvPicPr>
        <xdr:cNvPr id="35" name="Picture 60" descr="3u"/>
        <xdr:cNvPicPr>
          <a:picLocks noChangeAspect="1" noChangeArrowheads="1"/>
        </xdr:cNvPicPr>
      </xdr:nvPicPr>
      <xdr:blipFill>
        <a:blip xmlns:r="http://schemas.openxmlformats.org/officeDocument/2006/relationships" r:embed="rId67" r:link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18202275"/>
          <a:ext cx="514350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37</xdr:row>
      <xdr:rowOff>476250</xdr:rowOff>
    </xdr:to>
    <xdr:pic>
      <xdr:nvPicPr>
        <xdr:cNvPr id="36" name="Picture 61" descr="4"/>
        <xdr:cNvPicPr>
          <a:picLocks noChangeAspect="1" noChangeArrowheads="1"/>
        </xdr:cNvPicPr>
      </xdr:nvPicPr>
      <xdr:blipFill>
        <a:blip xmlns:r="http://schemas.openxmlformats.org/officeDocument/2006/relationships" r:embed="rId69" r:link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18707100"/>
          <a:ext cx="5143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38</xdr:row>
      <xdr:rowOff>0</xdr:rowOff>
    </xdr:from>
    <xdr:to>
      <xdr:col>2</xdr:col>
      <xdr:colOff>0</xdr:colOff>
      <xdr:row>38</xdr:row>
      <xdr:rowOff>485775</xdr:rowOff>
    </xdr:to>
    <xdr:pic>
      <xdr:nvPicPr>
        <xdr:cNvPr id="37" name="Picture 62" descr="4u"/>
        <xdr:cNvPicPr>
          <a:picLocks noChangeAspect="1" noChangeArrowheads="1"/>
        </xdr:cNvPicPr>
      </xdr:nvPicPr>
      <xdr:blipFill>
        <a:blip xmlns:r="http://schemas.openxmlformats.org/officeDocument/2006/relationships" r:embed="rId71" r:link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19183350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39</xdr:row>
      <xdr:rowOff>0</xdr:rowOff>
    </xdr:from>
    <xdr:to>
      <xdr:col>2</xdr:col>
      <xdr:colOff>0</xdr:colOff>
      <xdr:row>39</xdr:row>
      <xdr:rowOff>476250</xdr:rowOff>
    </xdr:to>
    <xdr:pic>
      <xdr:nvPicPr>
        <xdr:cNvPr id="38" name="Picture 63" descr="5"/>
        <xdr:cNvPicPr>
          <a:picLocks noChangeAspect="1" noChangeArrowheads="1"/>
        </xdr:cNvPicPr>
      </xdr:nvPicPr>
      <xdr:blipFill>
        <a:blip xmlns:r="http://schemas.openxmlformats.org/officeDocument/2006/relationships" r:embed="rId73" r:link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19669125"/>
          <a:ext cx="5143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40</xdr:row>
      <xdr:rowOff>0</xdr:rowOff>
    </xdr:from>
    <xdr:to>
      <xdr:col>2</xdr:col>
      <xdr:colOff>0</xdr:colOff>
      <xdr:row>40</xdr:row>
      <xdr:rowOff>495300</xdr:rowOff>
    </xdr:to>
    <xdr:pic>
      <xdr:nvPicPr>
        <xdr:cNvPr id="39" name="Picture 64" descr="5u"/>
        <xdr:cNvPicPr>
          <a:picLocks noChangeAspect="1" noChangeArrowheads="1"/>
        </xdr:cNvPicPr>
      </xdr:nvPicPr>
      <xdr:blipFill>
        <a:blip xmlns:r="http://schemas.openxmlformats.org/officeDocument/2006/relationships" r:embed="rId75" r:link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2014537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41</xdr:row>
      <xdr:rowOff>0</xdr:rowOff>
    </xdr:from>
    <xdr:to>
      <xdr:col>2</xdr:col>
      <xdr:colOff>0</xdr:colOff>
      <xdr:row>41</xdr:row>
      <xdr:rowOff>485775</xdr:rowOff>
    </xdr:to>
    <xdr:pic>
      <xdr:nvPicPr>
        <xdr:cNvPr id="40" name="Picture 65" descr="6"/>
        <xdr:cNvPicPr>
          <a:picLocks noChangeAspect="1" noChangeArrowheads="1"/>
        </xdr:cNvPicPr>
      </xdr:nvPicPr>
      <xdr:blipFill>
        <a:blip xmlns:r="http://schemas.openxmlformats.org/officeDocument/2006/relationships" r:embed="rId77" r:link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2064067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42</xdr:row>
      <xdr:rowOff>0</xdr:rowOff>
    </xdr:from>
    <xdr:to>
      <xdr:col>2</xdr:col>
      <xdr:colOff>0</xdr:colOff>
      <xdr:row>42</xdr:row>
      <xdr:rowOff>476250</xdr:rowOff>
    </xdr:to>
    <xdr:pic>
      <xdr:nvPicPr>
        <xdr:cNvPr id="41" name="Picture 66" descr="6u"/>
        <xdr:cNvPicPr>
          <a:picLocks noChangeAspect="1" noChangeArrowheads="1"/>
        </xdr:cNvPicPr>
      </xdr:nvPicPr>
      <xdr:blipFill>
        <a:blip xmlns:r="http://schemas.openxmlformats.org/officeDocument/2006/relationships" r:embed="rId79" r:link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21126450"/>
          <a:ext cx="5143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43</xdr:row>
      <xdr:rowOff>0</xdr:rowOff>
    </xdr:from>
    <xdr:to>
      <xdr:col>2</xdr:col>
      <xdr:colOff>0</xdr:colOff>
      <xdr:row>43</xdr:row>
      <xdr:rowOff>476250</xdr:rowOff>
    </xdr:to>
    <xdr:pic>
      <xdr:nvPicPr>
        <xdr:cNvPr id="42" name="Picture 67" descr="7"/>
        <xdr:cNvPicPr>
          <a:picLocks noChangeAspect="1" noChangeArrowheads="1"/>
        </xdr:cNvPicPr>
      </xdr:nvPicPr>
      <xdr:blipFill>
        <a:blip xmlns:r="http://schemas.openxmlformats.org/officeDocument/2006/relationships" r:embed="rId81" r:link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21602700"/>
          <a:ext cx="5143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44</xdr:row>
      <xdr:rowOff>0</xdr:rowOff>
    </xdr:from>
    <xdr:to>
      <xdr:col>2</xdr:col>
      <xdr:colOff>0</xdr:colOff>
      <xdr:row>44</xdr:row>
      <xdr:rowOff>485775</xdr:rowOff>
    </xdr:to>
    <xdr:pic>
      <xdr:nvPicPr>
        <xdr:cNvPr id="43" name="Picture 68" descr="7u"/>
        <xdr:cNvPicPr>
          <a:picLocks noChangeAspect="1" noChangeArrowheads="1"/>
        </xdr:cNvPicPr>
      </xdr:nvPicPr>
      <xdr:blipFill>
        <a:blip xmlns:r="http://schemas.openxmlformats.org/officeDocument/2006/relationships" r:embed="rId83" r:link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22078950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45</xdr:row>
      <xdr:rowOff>0</xdr:rowOff>
    </xdr:from>
    <xdr:to>
      <xdr:col>2</xdr:col>
      <xdr:colOff>0</xdr:colOff>
      <xdr:row>45</xdr:row>
      <xdr:rowOff>485775</xdr:rowOff>
    </xdr:to>
    <xdr:pic>
      <xdr:nvPicPr>
        <xdr:cNvPr id="44" name="Picture 69" descr="1"/>
        <xdr:cNvPicPr>
          <a:picLocks noChangeAspect="1" noChangeArrowheads="1"/>
        </xdr:cNvPicPr>
      </xdr:nvPicPr>
      <xdr:blipFill>
        <a:blip xmlns:r="http://schemas.openxmlformats.org/officeDocument/2006/relationships" r:embed="rId85" r:link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2256472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46</xdr:row>
      <xdr:rowOff>0</xdr:rowOff>
    </xdr:from>
    <xdr:to>
      <xdr:col>2</xdr:col>
      <xdr:colOff>0</xdr:colOff>
      <xdr:row>46</xdr:row>
      <xdr:rowOff>504825</xdr:rowOff>
    </xdr:to>
    <xdr:pic>
      <xdr:nvPicPr>
        <xdr:cNvPr id="45" name="Picture 70" descr="1u"/>
        <xdr:cNvPicPr>
          <a:picLocks noChangeAspect="1" noChangeArrowheads="1"/>
        </xdr:cNvPicPr>
      </xdr:nvPicPr>
      <xdr:blipFill>
        <a:blip xmlns:r="http://schemas.openxmlformats.org/officeDocument/2006/relationships" r:embed="rId87" r:link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23050500"/>
          <a:ext cx="514350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47</xdr:row>
      <xdr:rowOff>0</xdr:rowOff>
    </xdr:from>
    <xdr:to>
      <xdr:col>2</xdr:col>
      <xdr:colOff>0</xdr:colOff>
      <xdr:row>47</xdr:row>
      <xdr:rowOff>495300</xdr:rowOff>
    </xdr:to>
    <xdr:pic>
      <xdr:nvPicPr>
        <xdr:cNvPr id="46" name="Picture 71" descr="2"/>
        <xdr:cNvPicPr>
          <a:picLocks noChangeAspect="1" noChangeArrowheads="1"/>
        </xdr:cNvPicPr>
      </xdr:nvPicPr>
      <xdr:blipFill>
        <a:blip xmlns:r="http://schemas.openxmlformats.org/officeDocument/2006/relationships" r:embed="rId89" r:link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2355532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48</xdr:row>
      <xdr:rowOff>0</xdr:rowOff>
    </xdr:from>
    <xdr:to>
      <xdr:col>2</xdr:col>
      <xdr:colOff>0</xdr:colOff>
      <xdr:row>48</xdr:row>
      <xdr:rowOff>485775</xdr:rowOff>
    </xdr:to>
    <xdr:pic>
      <xdr:nvPicPr>
        <xdr:cNvPr id="47" name="Picture 72" descr="2u"/>
        <xdr:cNvPicPr>
          <a:picLocks noChangeAspect="1" noChangeArrowheads="1"/>
        </xdr:cNvPicPr>
      </xdr:nvPicPr>
      <xdr:blipFill>
        <a:blip xmlns:r="http://schemas.openxmlformats.org/officeDocument/2006/relationships" r:embed="rId91" r:link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2405062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49</xdr:row>
      <xdr:rowOff>0</xdr:rowOff>
    </xdr:from>
    <xdr:to>
      <xdr:col>2</xdr:col>
      <xdr:colOff>0</xdr:colOff>
      <xdr:row>49</xdr:row>
      <xdr:rowOff>495300</xdr:rowOff>
    </xdr:to>
    <xdr:pic>
      <xdr:nvPicPr>
        <xdr:cNvPr id="48" name="Picture 73" descr="3"/>
        <xdr:cNvPicPr>
          <a:picLocks noChangeAspect="1" noChangeArrowheads="1"/>
        </xdr:cNvPicPr>
      </xdr:nvPicPr>
      <xdr:blipFill>
        <a:blip xmlns:r="http://schemas.openxmlformats.org/officeDocument/2006/relationships" r:embed="rId93" r:link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24536400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50</xdr:row>
      <xdr:rowOff>0</xdr:rowOff>
    </xdr:from>
    <xdr:to>
      <xdr:col>2</xdr:col>
      <xdr:colOff>0</xdr:colOff>
      <xdr:row>50</xdr:row>
      <xdr:rowOff>495300</xdr:rowOff>
    </xdr:to>
    <xdr:pic>
      <xdr:nvPicPr>
        <xdr:cNvPr id="49" name="Picture 74" descr="3u"/>
        <xdr:cNvPicPr>
          <a:picLocks noChangeAspect="1" noChangeArrowheads="1"/>
        </xdr:cNvPicPr>
      </xdr:nvPicPr>
      <xdr:blipFill>
        <a:blip xmlns:r="http://schemas.openxmlformats.org/officeDocument/2006/relationships" r:embed="rId95" r:link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25031700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51</xdr:row>
      <xdr:rowOff>0</xdr:rowOff>
    </xdr:from>
    <xdr:to>
      <xdr:col>2</xdr:col>
      <xdr:colOff>0</xdr:colOff>
      <xdr:row>51</xdr:row>
      <xdr:rowOff>495300</xdr:rowOff>
    </xdr:to>
    <xdr:pic>
      <xdr:nvPicPr>
        <xdr:cNvPr id="50" name="Picture 75" descr="4"/>
        <xdr:cNvPicPr>
          <a:picLocks noChangeAspect="1" noChangeArrowheads="1"/>
        </xdr:cNvPicPr>
      </xdr:nvPicPr>
      <xdr:blipFill>
        <a:blip xmlns:r="http://schemas.openxmlformats.org/officeDocument/2006/relationships" r:embed="rId97" r:link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25527000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52</xdr:row>
      <xdr:rowOff>0</xdr:rowOff>
    </xdr:from>
    <xdr:to>
      <xdr:col>2</xdr:col>
      <xdr:colOff>0</xdr:colOff>
      <xdr:row>52</xdr:row>
      <xdr:rowOff>485775</xdr:rowOff>
    </xdr:to>
    <xdr:pic>
      <xdr:nvPicPr>
        <xdr:cNvPr id="51" name="Picture 76" descr="4u"/>
        <xdr:cNvPicPr>
          <a:picLocks noChangeAspect="1" noChangeArrowheads="1"/>
        </xdr:cNvPicPr>
      </xdr:nvPicPr>
      <xdr:blipFill>
        <a:blip xmlns:r="http://schemas.openxmlformats.org/officeDocument/2006/relationships" r:embed="rId99" r:link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26022300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53</xdr:row>
      <xdr:rowOff>0</xdr:rowOff>
    </xdr:from>
    <xdr:to>
      <xdr:col>2</xdr:col>
      <xdr:colOff>0</xdr:colOff>
      <xdr:row>53</xdr:row>
      <xdr:rowOff>495300</xdr:rowOff>
    </xdr:to>
    <xdr:pic>
      <xdr:nvPicPr>
        <xdr:cNvPr id="52" name="Picture 77" descr="5"/>
        <xdr:cNvPicPr>
          <a:picLocks noChangeAspect="1" noChangeArrowheads="1"/>
        </xdr:cNvPicPr>
      </xdr:nvPicPr>
      <xdr:blipFill>
        <a:blip xmlns:r="http://schemas.openxmlformats.org/officeDocument/2006/relationships" r:embed="rId101" r:link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2650807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54</xdr:row>
      <xdr:rowOff>0</xdr:rowOff>
    </xdr:from>
    <xdr:to>
      <xdr:col>2</xdr:col>
      <xdr:colOff>0</xdr:colOff>
      <xdr:row>54</xdr:row>
      <xdr:rowOff>495300</xdr:rowOff>
    </xdr:to>
    <xdr:pic>
      <xdr:nvPicPr>
        <xdr:cNvPr id="53" name="Picture 78" descr="5u"/>
        <xdr:cNvPicPr>
          <a:picLocks noChangeAspect="1" noChangeArrowheads="1"/>
        </xdr:cNvPicPr>
      </xdr:nvPicPr>
      <xdr:blipFill>
        <a:blip xmlns:r="http://schemas.openxmlformats.org/officeDocument/2006/relationships" r:embed="rId103" r:link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2700337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55</xdr:row>
      <xdr:rowOff>0</xdr:rowOff>
    </xdr:from>
    <xdr:to>
      <xdr:col>2</xdr:col>
      <xdr:colOff>0</xdr:colOff>
      <xdr:row>55</xdr:row>
      <xdr:rowOff>495300</xdr:rowOff>
    </xdr:to>
    <xdr:pic>
      <xdr:nvPicPr>
        <xdr:cNvPr id="54" name="Picture 79" descr="6"/>
        <xdr:cNvPicPr>
          <a:picLocks noChangeAspect="1" noChangeArrowheads="1"/>
        </xdr:cNvPicPr>
      </xdr:nvPicPr>
      <xdr:blipFill>
        <a:blip xmlns:r="http://schemas.openxmlformats.org/officeDocument/2006/relationships" r:embed="rId105" r:link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2749867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56</xdr:row>
      <xdr:rowOff>0</xdr:rowOff>
    </xdr:from>
    <xdr:to>
      <xdr:col>2</xdr:col>
      <xdr:colOff>0</xdr:colOff>
      <xdr:row>56</xdr:row>
      <xdr:rowOff>476250</xdr:rowOff>
    </xdr:to>
    <xdr:pic>
      <xdr:nvPicPr>
        <xdr:cNvPr id="55" name="Picture 80" descr="6u"/>
        <xdr:cNvPicPr>
          <a:picLocks noChangeAspect="1" noChangeArrowheads="1"/>
        </xdr:cNvPicPr>
      </xdr:nvPicPr>
      <xdr:blipFill>
        <a:blip xmlns:r="http://schemas.openxmlformats.org/officeDocument/2006/relationships" r:embed="rId107" r:link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27993975"/>
          <a:ext cx="5143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57</xdr:row>
      <xdr:rowOff>0</xdr:rowOff>
    </xdr:from>
    <xdr:to>
      <xdr:col>2</xdr:col>
      <xdr:colOff>0</xdr:colOff>
      <xdr:row>57</xdr:row>
      <xdr:rowOff>466725</xdr:rowOff>
    </xdr:to>
    <xdr:pic>
      <xdr:nvPicPr>
        <xdr:cNvPr id="56" name="Picture 81" descr="7"/>
        <xdr:cNvPicPr>
          <a:picLocks noChangeAspect="1" noChangeArrowheads="1"/>
        </xdr:cNvPicPr>
      </xdr:nvPicPr>
      <xdr:blipFill>
        <a:blip xmlns:r="http://schemas.openxmlformats.org/officeDocument/2006/relationships" r:embed="rId109" r:link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28470225"/>
          <a:ext cx="51435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58</xdr:row>
      <xdr:rowOff>0</xdr:rowOff>
    </xdr:from>
    <xdr:to>
      <xdr:col>2</xdr:col>
      <xdr:colOff>0</xdr:colOff>
      <xdr:row>58</xdr:row>
      <xdr:rowOff>485775</xdr:rowOff>
    </xdr:to>
    <xdr:pic>
      <xdr:nvPicPr>
        <xdr:cNvPr id="57" name="Picture 82" descr="7u"/>
        <xdr:cNvPicPr>
          <a:picLocks noChangeAspect="1" noChangeArrowheads="1"/>
        </xdr:cNvPicPr>
      </xdr:nvPicPr>
      <xdr:blipFill>
        <a:blip xmlns:r="http://schemas.openxmlformats.org/officeDocument/2006/relationships" r:embed="rId111" r:link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28936950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59</xdr:row>
      <xdr:rowOff>0</xdr:rowOff>
    </xdr:from>
    <xdr:to>
      <xdr:col>2</xdr:col>
      <xdr:colOff>0</xdr:colOff>
      <xdr:row>59</xdr:row>
      <xdr:rowOff>495300</xdr:rowOff>
    </xdr:to>
    <xdr:pic>
      <xdr:nvPicPr>
        <xdr:cNvPr id="58" name="Picture 83" descr="1"/>
        <xdr:cNvPicPr>
          <a:picLocks noChangeAspect="1" noChangeArrowheads="1"/>
        </xdr:cNvPicPr>
      </xdr:nvPicPr>
      <xdr:blipFill>
        <a:blip xmlns:r="http://schemas.openxmlformats.org/officeDocument/2006/relationships" r:embed="rId113" r:link="rId1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2942272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60</xdr:row>
      <xdr:rowOff>0</xdr:rowOff>
    </xdr:from>
    <xdr:to>
      <xdr:col>2</xdr:col>
      <xdr:colOff>0</xdr:colOff>
      <xdr:row>60</xdr:row>
      <xdr:rowOff>485775</xdr:rowOff>
    </xdr:to>
    <xdr:pic>
      <xdr:nvPicPr>
        <xdr:cNvPr id="59" name="Picture 84" descr="1u"/>
        <xdr:cNvPicPr>
          <a:picLocks noChangeAspect="1" noChangeArrowheads="1"/>
        </xdr:cNvPicPr>
      </xdr:nvPicPr>
      <xdr:blipFill>
        <a:blip xmlns:r="http://schemas.openxmlformats.org/officeDocument/2006/relationships" r:embed="rId115" r:link="rId1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2991802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61</xdr:row>
      <xdr:rowOff>0</xdr:rowOff>
    </xdr:from>
    <xdr:to>
      <xdr:col>2</xdr:col>
      <xdr:colOff>0</xdr:colOff>
      <xdr:row>61</xdr:row>
      <xdr:rowOff>504825</xdr:rowOff>
    </xdr:to>
    <xdr:pic>
      <xdr:nvPicPr>
        <xdr:cNvPr id="60" name="Picture 85" descr="2"/>
        <xdr:cNvPicPr>
          <a:picLocks noChangeAspect="1" noChangeArrowheads="1"/>
        </xdr:cNvPicPr>
      </xdr:nvPicPr>
      <xdr:blipFill>
        <a:blip xmlns:r="http://schemas.openxmlformats.org/officeDocument/2006/relationships" r:embed="rId117" r:link="rId1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30403800"/>
          <a:ext cx="514350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62</xdr:row>
      <xdr:rowOff>0</xdr:rowOff>
    </xdr:from>
    <xdr:to>
      <xdr:col>2</xdr:col>
      <xdr:colOff>0</xdr:colOff>
      <xdr:row>63</xdr:row>
      <xdr:rowOff>0</xdr:rowOff>
    </xdr:to>
    <xdr:pic>
      <xdr:nvPicPr>
        <xdr:cNvPr id="61" name="Picture 86" descr="2u"/>
        <xdr:cNvPicPr>
          <a:picLocks noChangeAspect="1" noChangeArrowheads="1"/>
        </xdr:cNvPicPr>
      </xdr:nvPicPr>
      <xdr:blipFill>
        <a:blip xmlns:r="http://schemas.openxmlformats.org/officeDocument/2006/relationships" r:embed="rId119" r:link="rId1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3090862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63</xdr:row>
      <xdr:rowOff>0</xdr:rowOff>
    </xdr:from>
    <xdr:to>
      <xdr:col>2</xdr:col>
      <xdr:colOff>0</xdr:colOff>
      <xdr:row>63</xdr:row>
      <xdr:rowOff>485775</xdr:rowOff>
    </xdr:to>
    <xdr:pic>
      <xdr:nvPicPr>
        <xdr:cNvPr id="62" name="Picture 87" descr="3"/>
        <xdr:cNvPicPr>
          <a:picLocks noChangeAspect="1" noChangeArrowheads="1"/>
        </xdr:cNvPicPr>
      </xdr:nvPicPr>
      <xdr:blipFill>
        <a:blip xmlns:r="http://schemas.openxmlformats.org/officeDocument/2006/relationships" r:embed="rId121" r:link="rId1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31394400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64</xdr:row>
      <xdr:rowOff>0</xdr:rowOff>
    </xdr:from>
    <xdr:to>
      <xdr:col>2</xdr:col>
      <xdr:colOff>0</xdr:colOff>
      <xdr:row>64</xdr:row>
      <xdr:rowOff>485775</xdr:rowOff>
    </xdr:to>
    <xdr:pic>
      <xdr:nvPicPr>
        <xdr:cNvPr id="63" name="Picture 88" descr="3u"/>
        <xdr:cNvPicPr>
          <a:picLocks noChangeAspect="1" noChangeArrowheads="1"/>
        </xdr:cNvPicPr>
      </xdr:nvPicPr>
      <xdr:blipFill>
        <a:blip xmlns:r="http://schemas.openxmlformats.org/officeDocument/2006/relationships" r:embed="rId123" r:link="rId1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3188017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65</xdr:row>
      <xdr:rowOff>0</xdr:rowOff>
    </xdr:from>
    <xdr:to>
      <xdr:col>2</xdr:col>
      <xdr:colOff>0</xdr:colOff>
      <xdr:row>65</xdr:row>
      <xdr:rowOff>495300</xdr:rowOff>
    </xdr:to>
    <xdr:pic>
      <xdr:nvPicPr>
        <xdr:cNvPr id="64" name="Picture 89" descr="4"/>
        <xdr:cNvPicPr>
          <a:picLocks noChangeAspect="1" noChangeArrowheads="1"/>
        </xdr:cNvPicPr>
      </xdr:nvPicPr>
      <xdr:blipFill>
        <a:blip xmlns:r="http://schemas.openxmlformats.org/officeDocument/2006/relationships" r:embed="rId125" r:link="rId1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32365950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66</xdr:row>
      <xdr:rowOff>0</xdr:rowOff>
    </xdr:from>
    <xdr:to>
      <xdr:col>2</xdr:col>
      <xdr:colOff>0</xdr:colOff>
      <xdr:row>66</xdr:row>
      <xdr:rowOff>485775</xdr:rowOff>
    </xdr:to>
    <xdr:pic>
      <xdr:nvPicPr>
        <xdr:cNvPr id="65" name="Picture 90" descr="4u"/>
        <xdr:cNvPicPr>
          <a:picLocks noChangeAspect="1" noChangeArrowheads="1"/>
        </xdr:cNvPicPr>
      </xdr:nvPicPr>
      <xdr:blipFill>
        <a:blip xmlns:r="http://schemas.openxmlformats.org/officeDocument/2006/relationships" r:embed="rId127" r:link="rId1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32861250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67</xdr:row>
      <xdr:rowOff>0</xdr:rowOff>
    </xdr:from>
    <xdr:to>
      <xdr:col>2</xdr:col>
      <xdr:colOff>0</xdr:colOff>
      <xdr:row>67</xdr:row>
      <xdr:rowOff>495300</xdr:rowOff>
    </xdr:to>
    <xdr:pic>
      <xdr:nvPicPr>
        <xdr:cNvPr id="66" name="Picture 91" descr="5"/>
        <xdr:cNvPicPr>
          <a:picLocks noChangeAspect="1" noChangeArrowheads="1"/>
        </xdr:cNvPicPr>
      </xdr:nvPicPr>
      <xdr:blipFill>
        <a:blip xmlns:r="http://schemas.openxmlformats.org/officeDocument/2006/relationships" r:embed="rId129" r:link="rId1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3334702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68</xdr:row>
      <xdr:rowOff>0</xdr:rowOff>
    </xdr:from>
    <xdr:to>
      <xdr:col>2</xdr:col>
      <xdr:colOff>0</xdr:colOff>
      <xdr:row>68</xdr:row>
      <xdr:rowOff>504825</xdr:rowOff>
    </xdr:to>
    <xdr:pic>
      <xdr:nvPicPr>
        <xdr:cNvPr id="67" name="Picture 92" descr="5u"/>
        <xdr:cNvPicPr>
          <a:picLocks noChangeAspect="1" noChangeArrowheads="1"/>
        </xdr:cNvPicPr>
      </xdr:nvPicPr>
      <xdr:blipFill>
        <a:blip xmlns:r="http://schemas.openxmlformats.org/officeDocument/2006/relationships" r:embed="rId131" r:link="rId1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33842325"/>
          <a:ext cx="514350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69</xdr:row>
      <xdr:rowOff>0</xdr:rowOff>
    </xdr:from>
    <xdr:to>
      <xdr:col>2</xdr:col>
      <xdr:colOff>0</xdr:colOff>
      <xdr:row>69</xdr:row>
      <xdr:rowOff>495300</xdr:rowOff>
    </xdr:to>
    <xdr:pic>
      <xdr:nvPicPr>
        <xdr:cNvPr id="68" name="Picture 93" descr="6"/>
        <xdr:cNvPicPr>
          <a:picLocks noChangeAspect="1" noChangeArrowheads="1"/>
        </xdr:cNvPicPr>
      </xdr:nvPicPr>
      <xdr:blipFill>
        <a:blip xmlns:r="http://schemas.openxmlformats.org/officeDocument/2006/relationships" r:embed="rId133" r:link="rId1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34347150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70</xdr:row>
      <xdr:rowOff>0</xdr:rowOff>
    </xdr:from>
    <xdr:to>
      <xdr:col>2</xdr:col>
      <xdr:colOff>0</xdr:colOff>
      <xdr:row>70</xdr:row>
      <xdr:rowOff>495300</xdr:rowOff>
    </xdr:to>
    <xdr:pic>
      <xdr:nvPicPr>
        <xdr:cNvPr id="69" name="Picture 94" descr="6u"/>
        <xdr:cNvPicPr>
          <a:picLocks noChangeAspect="1" noChangeArrowheads="1"/>
        </xdr:cNvPicPr>
      </xdr:nvPicPr>
      <xdr:blipFill>
        <a:blip xmlns:r="http://schemas.openxmlformats.org/officeDocument/2006/relationships" r:embed="rId135" r:link="rId1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34842450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71</xdr:row>
      <xdr:rowOff>0</xdr:rowOff>
    </xdr:from>
    <xdr:to>
      <xdr:col>2</xdr:col>
      <xdr:colOff>0</xdr:colOff>
      <xdr:row>71</xdr:row>
      <xdr:rowOff>495300</xdr:rowOff>
    </xdr:to>
    <xdr:pic>
      <xdr:nvPicPr>
        <xdr:cNvPr id="70" name="Picture 95" descr="7"/>
        <xdr:cNvPicPr>
          <a:picLocks noChangeAspect="1" noChangeArrowheads="1"/>
        </xdr:cNvPicPr>
      </xdr:nvPicPr>
      <xdr:blipFill>
        <a:blip xmlns:r="http://schemas.openxmlformats.org/officeDocument/2006/relationships" r:embed="rId137" r:link="rId1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35337750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72</xdr:row>
      <xdr:rowOff>0</xdr:rowOff>
    </xdr:from>
    <xdr:to>
      <xdr:col>2</xdr:col>
      <xdr:colOff>0</xdr:colOff>
      <xdr:row>72</xdr:row>
      <xdr:rowOff>495300</xdr:rowOff>
    </xdr:to>
    <xdr:pic>
      <xdr:nvPicPr>
        <xdr:cNvPr id="71" name="Picture 96" descr="7u"/>
        <xdr:cNvPicPr>
          <a:picLocks noChangeAspect="1" noChangeArrowheads="1"/>
        </xdr:cNvPicPr>
      </xdr:nvPicPr>
      <xdr:blipFill>
        <a:blip xmlns:r="http://schemas.openxmlformats.org/officeDocument/2006/relationships" r:embed="rId139" r:link="rId1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35833050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73</xdr:row>
      <xdr:rowOff>0</xdr:rowOff>
    </xdr:from>
    <xdr:to>
      <xdr:col>2</xdr:col>
      <xdr:colOff>0</xdr:colOff>
      <xdr:row>73</xdr:row>
      <xdr:rowOff>504825</xdr:rowOff>
    </xdr:to>
    <xdr:pic>
      <xdr:nvPicPr>
        <xdr:cNvPr id="72" name="Picture 97" descr="1"/>
        <xdr:cNvPicPr>
          <a:picLocks noChangeAspect="1" noChangeArrowheads="1"/>
        </xdr:cNvPicPr>
      </xdr:nvPicPr>
      <xdr:blipFill>
        <a:blip xmlns:r="http://schemas.openxmlformats.org/officeDocument/2006/relationships" r:embed="rId141" r:link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36328350"/>
          <a:ext cx="514350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74</xdr:row>
      <xdr:rowOff>0</xdr:rowOff>
    </xdr:from>
    <xdr:to>
      <xdr:col>2</xdr:col>
      <xdr:colOff>0</xdr:colOff>
      <xdr:row>74</xdr:row>
      <xdr:rowOff>495300</xdr:rowOff>
    </xdr:to>
    <xdr:pic>
      <xdr:nvPicPr>
        <xdr:cNvPr id="73" name="Picture 98" descr="1u"/>
        <xdr:cNvPicPr>
          <a:picLocks noChangeAspect="1" noChangeArrowheads="1"/>
        </xdr:cNvPicPr>
      </xdr:nvPicPr>
      <xdr:blipFill>
        <a:blip xmlns:r="http://schemas.openxmlformats.org/officeDocument/2006/relationships" r:embed="rId143" r:link="rId1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3683317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75</xdr:row>
      <xdr:rowOff>0</xdr:rowOff>
    </xdr:from>
    <xdr:to>
      <xdr:col>2</xdr:col>
      <xdr:colOff>0</xdr:colOff>
      <xdr:row>75</xdr:row>
      <xdr:rowOff>485775</xdr:rowOff>
    </xdr:to>
    <xdr:pic>
      <xdr:nvPicPr>
        <xdr:cNvPr id="74" name="Picture 99" descr="2"/>
        <xdr:cNvPicPr>
          <a:picLocks noChangeAspect="1" noChangeArrowheads="1"/>
        </xdr:cNvPicPr>
      </xdr:nvPicPr>
      <xdr:blipFill>
        <a:blip xmlns:r="http://schemas.openxmlformats.org/officeDocument/2006/relationships" r:embed="rId145" r:link="rId1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3732847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76</xdr:row>
      <xdr:rowOff>0</xdr:rowOff>
    </xdr:from>
    <xdr:to>
      <xdr:col>2</xdr:col>
      <xdr:colOff>0</xdr:colOff>
      <xdr:row>76</xdr:row>
      <xdr:rowOff>485775</xdr:rowOff>
    </xdr:to>
    <xdr:pic>
      <xdr:nvPicPr>
        <xdr:cNvPr id="75" name="Picture 100" descr="2u"/>
        <xdr:cNvPicPr>
          <a:picLocks noChangeAspect="1" noChangeArrowheads="1"/>
        </xdr:cNvPicPr>
      </xdr:nvPicPr>
      <xdr:blipFill>
        <a:blip xmlns:r="http://schemas.openxmlformats.org/officeDocument/2006/relationships" r:embed="rId147" r:link="rId1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37814250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77</xdr:row>
      <xdr:rowOff>0</xdr:rowOff>
    </xdr:from>
    <xdr:to>
      <xdr:col>2</xdr:col>
      <xdr:colOff>0</xdr:colOff>
      <xdr:row>77</xdr:row>
      <xdr:rowOff>504825</xdr:rowOff>
    </xdr:to>
    <xdr:pic>
      <xdr:nvPicPr>
        <xdr:cNvPr id="76" name="Picture 101" descr="3"/>
        <xdr:cNvPicPr>
          <a:picLocks noChangeAspect="1" noChangeArrowheads="1"/>
        </xdr:cNvPicPr>
      </xdr:nvPicPr>
      <xdr:blipFill>
        <a:blip xmlns:r="http://schemas.openxmlformats.org/officeDocument/2006/relationships" r:embed="rId149" r:link="rId1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38300025"/>
          <a:ext cx="514350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78</xdr:row>
      <xdr:rowOff>0</xdr:rowOff>
    </xdr:from>
    <xdr:to>
      <xdr:col>2</xdr:col>
      <xdr:colOff>0</xdr:colOff>
      <xdr:row>78</xdr:row>
      <xdr:rowOff>495300</xdr:rowOff>
    </xdr:to>
    <xdr:pic>
      <xdr:nvPicPr>
        <xdr:cNvPr id="77" name="Picture 102" descr="3u"/>
        <xdr:cNvPicPr>
          <a:picLocks noChangeAspect="1" noChangeArrowheads="1"/>
        </xdr:cNvPicPr>
      </xdr:nvPicPr>
      <xdr:blipFill>
        <a:blip xmlns:r="http://schemas.openxmlformats.org/officeDocument/2006/relationships" r:embed="rId151" r:link="rId1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38804850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79</xdr:row>
      <xdr:rowOff>0</xdr:rowOff>
    </xdr:from>
    <xdr:to>
      <xdr:col>2</xdr:col>
      <xdr:colOff>0</xdr:colOff>
      <xdr:row>79</xdr:row>
      <xdr:rowOff>495300</xdr:rowOff>
    </xdr:to>
    <xdr:pic>
      <xdr:nvPicPr>
        <xdr:cNvPr id="78" name="Picture 103" descr="4"/>
        <xdr:cNvPicPr>
          <a:picLocks noChangeAspect="1" noChangeArrowheads="1"/>
        </xdr:cNvPicPr>
      </xdr:nvPicPr>
      <xdr:blipFill>
        <a:blip xmlns:r="http://schemas.openxmlformats.org/officeDocument/2006/relationships" r:embed="rId153" r:link="rId1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39300150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2</xdr:col>
      <xdr:colOff>0</xdr:colOff>
      <xdr:row>80</xdr:row>
      <xdr:rowOff>485775</xdr:rowOff>
    </xdr:to>
    <xdr:pic>
      <xdr:nvPicPr>
        <xdr:cNvPr id="79" name="Picture 104" descr="4u"/>
        <xdr:cNvPicPr>
          <a:picLocks noChangeAspect="1" noChangeArrowheads="1"/>
        </xdr:cNvPicPr>
      </xdr:nvPicPr>
      <xdr:blipFill>
        <a:blip xmlns:r="http://schemas.openxmlformats.org/officeDocument/2006/relationships" r:embed="rId155" r:link="rId1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39795450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81</xdr:row>
      <xdr:rowOff>0</xdr:rowOff>
    </xdr:from>
    <xdr:to>
      <xdr:col>2</xdr:col>
      <xdr:colOff>0</xdr:colOff>
      <xdr:row>81</xdr:row>
      <xdr:rowOff>485775</xdr:rowOff>
    </xdr:to>
    <xdr:pic>
      <xdr:nvPicPr>
        <xdr:cNvPr id="80" name="Picture 105" descr="5"/>
        <xdr:cNvPicPr>
          <a:picLocks noChangeAspect="1" noChangeArrowheads="1"/>
        </xdr:cNvPicPr>
      </xdr:nvPicPr>
      <xdr:blipFill>
        <a:blip xmlns:r="http://schemas.openxmlformats.org/officeDocument/2006/relationships" r:embed="rId157" r:link="rId1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4028122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82</xdr:row>
      <xdr:rowOff>0</xdr:rowOff>
    </xdr:from>
    <xdr:to>
      <xdr:col>2</xdr:col>
      <xdr:colOff>0</xdr:colOff>
      <xdr:row>82</xdr:row>
      <xdr:rowOff>485775</xdr:rowOff>
    </xdr:to>
    <xdr:pic>
      <xdr:nvPicPr>
        <xdr:cNvPr id="81" name="Picture 106" descr="5u"/>
        <xdr:cNvPicPr>
          <a:picLocks noChangeAspect="1" noChangeArrowheads="1"/>
        </xdr:cNvPicPr>
      </xdr:nvPicPr>
      <xdr:blipFill>
        <a:blip xmlns:r="http://schemas.openxmlformats.org/officeDocument/2006/relationships" r:embed="rId159" r:link="rId1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40767000"/>
          <a:ext cx="5143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83</xdr:row>
      <xdr:rowOff>0</xdr:rowOff>
    </xdr:from>
    <xdr:to>
      <xdr:col>2</xdr:col>
      <xdr:colOff>0</xdr:colOff>
      <xdr:row>83</xdr:row>
      <xdr:rowOff>504825</xdr:rowOff>
    </xdr:to>
    <xdr:pic>
      <xdr:nvPicPr>
        <xdr:cNvPr id="82" name="Picture 107" descr="6"/>
        <xdr:cNvPicPr>
          <a:picLocks noChangeAspect="1" noChangeArrowheads="1"/>
        </xdr:cNvPicPr>
      </xdr:nvPicPr>
      <xdr:blipFill>
        <a:blip xmlns:r="http://schemas.openxmlformats.org/officeDocument/2006/relationships" r:embed="rId161" r:link="rId1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41243250"/>
          <a:ext cx="514350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84</xdr:row>
      <xdr:rowOff>0</xdr:rowOff>
    </xdr:from>
    <xdr:to>
      <xdr:col>2</xdr:col>
      <xdr:colOff>0</xdr:colOff>
      <xdr:row>84</xdr:row>
      <xdr:rowOff>476250</xdr:rowOff>
    </xdr:to>
    <xdr:pic>
      <xdr:nvPicPr>
        <xdr:cNvPr id="83" name="Picture 108" descr="6u"/>
        <xdr:cNvPicPr>
          <a:picLocks noChangeAspect="1" noChangeArrowheads="1"/>
        </xdr:cNvPicPr>
      </xdr:nvPicPr>
      <xdr:blipFill>
        <a:blip xmlns:r="http://schemas.openxmlformats.org/officeDocument/2006/relationships" r:embed="rId163" r:link="rId1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41748075"/>
          <a:ext cx="5143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85</xdr:row>
      <xdr:rowOff>0</xdr:rowOff>
    </xdr:from>
    <xdr:to>
      <xdr:col>2</xdr:col>
      <xdr:colOff>0</xdr:colOff>
      <xdr:row>85</xdr:row>
      <xdr:rowOff>495300</xdr:rowOff>
    </xdr:to>
    <xdr:pic>
      <xdr:nvPicPr>
        <xdr:cNvPr id="84" name="Picture 109" descr="7"/>
        <xdr:cNvPicPr>
          <a:picLocks noChangeAspect="1" noChangeArrowheads="1"/>
        </xdr:cNvPicPr>
      </xdr:nvPicPr>
      <xdr:blipFill>
        <a:blip xmlns:r="http://schemas.openxmlformats.org/officeDocument/2006/relationships" r:embed="rId165" r:link="rId1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4222432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86</xdr:row>
      <xdr:rowOff>0</xdr:rowOff>
    </xdr:from>
    <xdr:to>
      <xdr:col>2</xdr:col>
      <xdr:colOff>0</xdr:colOff>
      <xdr:row>86</xdr:row>
      <xdr:rowOff>495300</xdr:rowOff>
    </xdr:to>
    <xdr:pic>
      <xdr:nvPicPr>
        <xdr:cNvPr id="85" name="Picture 110" descr="7u"/>
        <xdr:cNvPicPr>
          <a:picLocks noChangeAspect="1" noChangeArrowheads="1"/>
        </xdr:cNvPicPr>
      </xdr:nvPicPr>
      <xdr:blipFill>
        <a:blip xmlns:r="http://schemas.openxmlformats.org/officeDocument/2006/relationships" r:embed="rId167" r:link="rId1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4271962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87</xdr:row>
      <xdr:rowOff>0</xdr:rowOff>
    </xdr:from>
    <xdr:to>
      <xdr:col>2</xdr:col>
      <xdr:colOff>0</xdr:colOff>
      <xdr:row>87</xdr:row>
      <xdr:rowOff>504825</xdr:rowOff>
    </xdr:to>
    <xdr:pic>
      <xdr:nvPicPr>
        <xdr:cNvPr id="86" name="Picture 111" descr="1"/>
        <xdr:cNvPicPr>
          <a:picLocks noChangeAspect="1" noChangeArrowheads="1"/>
        </xdr:cNvPicPr>
      </xdr:nvPicPr>
      <xdr:blipFill>
        <a:blip xmlns:r="http://schemas.openxmlformats.org/officeDocument/2006/relationships" r:embed="rId169" r:link="rId1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4321492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88</xdr:row>
      <xdr:rowOff>0</xdr:rowOff>
    </xdr:from>
    <xdr:to>
      <xdr:col>2</xdr:col>
      <xdr:colOff>0</xdr:colOff>
      <xdr:row>88</xdr:row>
      <xdr:rowOff>485775</xdr:rowOff>
    </xdr:to>
    <xdr:pic>
      <xdr:nvPicPr>
        <xdr:cNvPr id="87" name="Picture 112" descr="1u"/>
        <xdr:cNvPicPr>
          <a:picLocks noChangeAspect="1" noChangeArrowheads="1"/>
        </xdr:cNvPicPr>
      </xdr:nvPicPr>
      <xdr:blipFill>
        <a:blip xmlns:r="http://schemas.openxmlformats.org/officeDocument/2006/relationships" r:embed="rId171" r:link="rId1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4371022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89</xdr:row>
      <xdr:rowOff>0</xdr:rowOff>
    </xdr:from>
    <xdr:to>
      <xdr:col>2</xdr:col>
      <xdr:colOff>0</xdr:colOff>
      <xdr:row>89</xdr:row>
      <xdr:rowOff>485775</xdr:rowOff>
    </xdr:to>
    <xdr:pic>
      <xdr:nvPicPr>
        <xdr:cNvPr id="88" name="Picture 113" descr="2"/>
        <xdr:cNvPicPr>
          <a:picLocks noChangeAspect="1" noChangeArrowheads="1"/>
        </xdr:cNvPicPr>
      </xdr:nvPicPr>
      <xdr:blipFill>
        <a:blip xmlns:r="http://schemas.openxmlformats.org/officeDocument/2006/relationships" r:embed="rId173" r:link="rId1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44196000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90</xdr:row>
      <xdr:rowOff>0</xdr:rowOff>
    </xdr:from>
    <xdr:to>
      <xdr:col>2</xdr:col>
      <xdr:colOff>0</xdr:colOff>
      <xdr:row>90</xdr:row>
      <xdr:rowOff>495300</xdr:rowOff>
    </xdr:to>
    <xdr:pic>
      <xdr:nvPicPr>
        <xdr:cNvPr id="89" name="Picture 114" descr="2u"/>
        <xdr:cNvPicPr>
          <a:picLocks noChangeAspect="1" noChangeArrowheads="1"/>
        </xdr:cNvPicPr>
      </xdr:nvPicPr>
      <xdr:blipFill>
        <a:blip xmlns:r="http://schemas.openxmlformats.org/officeDocument/2006/relationships" r:embed="rId175" r:link="rId1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4468177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91</xdr:row>
      <xdr:rowOff>0</xdr:rowOff>
    </xdr:from>
    <xdr:to>
      <xdr:col>2</xdr:col>
      <xdr:colOff>0</xdr:colOff>
      <xdr:row>91</xdr:row>
      <xdr:rowOff>485775</xdr:rowOff>
    </xdr:to>
    <xdr:pic>
      <xdr:nvPicPr>
        <xdr:cNvPr id="90" name="Picture 115" descr="3"/>
        <xdr:cNvPicPr>
          <a:picLocks noChangeAspect="1" noChangeArrowheads="1"/>
        </xdr:cNvPicPr>
      </xdr:nvPicPr>
      <xdr:blipFill>
        <a:blip xmlns:r="http://schemas.openxmlformats.org/officeDocument/2006/relationships" r:embed="rId177" r:link="rId1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4517707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92</xdr:row>
      <xdr:rowOff>0</xdr:rowOff>
    </xdr:from>
    <xdr:to>
      <xdr:col>2</xdr:col>
      <xdr:colOff>0</xdr:colOff>
      <xdr:row>92</xdr:row>
      <xdr:rowOff>485775</xdr:rowOff>
    </xdr:to>
    <xdr:pic>
      <xdr:nvPicPr>
        <xdr:cNvPr id="91" name="Picture 116" descr="3u"/>
        <xdr:cNvPicPr>
          <a:picLocks noChangeAspect="1" noChangeArrowheads="1"/>
        </xdr:cNvPicPr>
      </xdr:nvPicPr>
      <xdr:blipFill>
        <a:blip xmlns:r="http://schemas.openxmlformats.org/officeDocument/2006/relationships" r:embed="rId179" r:link="rId1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45662850"/>
          <a:ext cx="5143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93</xdr:row>
      <xdr:rowOff>0</xdr:rowOff>
    </xdr:from>
    <xdr:to>
      <xdr:col>2</xdr:col>
      <xdr:colOff>0</xdr:colOff>
      <xdr:row>93</xdr:row>
      <xdr:rowOff>504825</xdr:rowOff>
    </xdr:to>
    <xdr:pic>
      <xdr:nvPicPr>
        <xdr:cNvPr id="92" name="Picture 117" descr="4"/>
        <xdr:cNvPicPr>
          <a:picLocks noChangeAspect="1" noChangeArrowheads="1"/>
        </xdr:cNvPicPr>
      </xdr:nvPicPr>
      <xdr:blipFill>
        <a:blip xmlns:r="http://schemas.openxmlformats.org/officeDocument/2006/relationships" r:embed="rId181" r:link="rId1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46139100"/>
          <a:ext cx="514350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94</xdr:row>
      <xdr:rowOff>0</xdr:rowOff>
    </xdr:from>
    <xdr:to>
      <xdr:col>2</xdr:col>
      <xdr:colOff>0</xdr:colOff>
      <xdr:row>94</xdr:row>
      <xdr:rowOff>485775</xdr:rowOff>
    </xdr:to>
    <xdr:pic>
      <xdr:nvPicPr>
        <xdr:cNvPr id="93" name="Picture 118" descr="4u"/>
        <xdr:cNvPicPr>
          <a:picLocks noChangeAspect="1" noChangeArrowheads="1"/>
        </xdr:cNvPicPr>
      </xdr:nvPicPr>
      <xdr:blipFill>
        <a:blip xmlns:r="http://schemas.openxmlformats.org/officeDocument/2006/relationships" r:embed="rId183" r:link="rId1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4664392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95</xdr:row>
      <xdr:rowOff>485775</xdr:rowOff>
    </xdr:to>
    <xdr:pic>
      <xdr:nvPicPr>
        <xdr:cNvPr id="94" name="Picture 119" descr="5"/>
        <xdr:cNvPicPr>
          <a:picLocks noChangeAspect="1" noChangeArrowheads="1"/>
        </xdr:cNvPicPr>
      </xdr:nvPicPr>
      <xdr:blipFill>
        <a:blip xmlns:r="http://schemas.openxmlformats.org/officeDocument/2006/relationships" r:embed="rId185" r:link="rId1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47129700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96</xdr:row>
      <xdr:rowOff>0</xdr:rowOff>
    </xdr:from>
    <xdr:to>
      <xdr:col>2</xdr:col>
      <xdr:colOff>0</xdr:colOff>
      <xdr:row>96</xdr:row>
      <xdr:rowOff>504825</xdr:rowOff>
    </xdr:to>
    <xdr:pic>
      <xdr:nvPicPr>
        <xdr:cNvPr id="95" name="Picture 120" descr="5u"/>
        <xdr:cNvPicPr>
          <a:picLocks noChangeAspect="1" noChangeArrowheads="1"/>
        </xdr:cNvPicPr>
      </xdr:nvPicPr>
      <xdr:blipFill>
        <a:blip xmlns:r="http://schemas.openxmlformats.org/officeDocument/2006/relationships" r:embed="rId187" r:link="rId1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47615475"/>
          <a:ext cx="514350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97</xdr:row>
      <xdr:rowOff>0</xdr:rowOff>
    </xdr:from>
    <xdr:to>
      <xdr:col>2</xdr:col>
      <xdr:colOff>0</xdr:colOff>
      <xdr:row>97</xdr:row>
      <xdr:rowOff>485775</xdr:rowOff>
    </xdr:to>
    <xdr:pic>
      <xdr:nvPicPr>
        <xdr:cNvPr id="96" name="Picture 121" descr="6"/>
        <xdr:cNvPicPr>
          <a:picLocks noChangeAspect="1" noChangeArrowheads="1"/>
        </xdr:cNvPicPr>
      </xdr:nvPicPr>
      <xdr:blipFill>
        <a:blip xmlns:r="http://schemas.openxmlformats.org/officeDocument/2006/relationships" r:embed="rId189" r:link="rId1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48120300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98</xdr:row>
      <xdr:rowOff>0</xdr:rowOff>
    </xdr:from>
    <xdr:to>
      <xdr:col>2</xdr:col>
      <xdr:colOff>0</xdr:colOff>
      <xdr:row>98</xdr:row>
      <xdr:rowOff>495300</xdr:rowOff>
    </xdr:to>
    <xdr:pic>
      <xdr:nvPicPr>
        <xdr:cNvPr id="97" name="Picture 122" descr="6u"/>
        <xdr:cNvPicPr>
          <a:picLocks noChangeAspect="1" noChangeArrowheads="1"/>
        </xdr:cNvPicPr>
      </xdr:nvPicPr>
      <xdr:blipFill>
        <a:blip xmlns:r="http://schemas.openxmlformats.org/officeDocument/2006/relationships" r:embed="rId191" r:link="rId1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4860607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99</xdr:row>
      <xdr:rowOff>0</xdr:rowOff>
    </xdr:from>
    <xdr:to>
      <xdr:col>2</xdr:col>
      <xdr:colOff>0</xdr:colOff>
      <xdr:row>99</xdr:row>
      <xdr:rowOff>495300</xdr:rowOff>
    </xdr:to>
    <xdr:pic>
      <xdr:nvPicPr>
        <xdr:cNvPr id="98" name="Picture 123" descr="7"/>
        <xdr:cNvPicPr>
          <a:picLocks noChangeAspect="1" noChangeArrowheads="1"/>
        </xdr:cNvPicPr>
      </xdr:nvPicPr>
      <xdr:blipFill>
        <a:blip xmlns:r="http://schemas.openxmlformats.org/officeDocument/2006/relationships" r:embed="rId193" r:link="rId1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4910137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100</xdr:row>
      <xdr:rowOff>0</xdr:rowOff>
    </xdr:from>
    <xdr:to>
      <xdr:col>2</xdr:col>
      <xdr:colOff>0</xdr:colOff>
      <xdr:row>100</xdr:row>
      <xdr:rowOff>485775</xdr:rowOff>
    </xdr:to>
    <xdr:pic>
      <xdr:nvPicPr>
        <xdr:cNvPr id="99" name="Picture 124" descr="7u"/>
        <xdr:cNvPicPr>
          <a:picLocks noChangeAspect="1" noChangeArrowheads="1"/>
        </xdr:cNvPicPr>
      </xdr:nvPicPr>
      <xdr:blipFill>
        <a:blip xmlns:r="http://schemas.openxmlformats.org/officeDocument/2006/relationships" r:embed="rId195" r:link="rId1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49596675"/>
          <a:ext cx="5143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101</xdr:row>
      <xdr:rowOff>0</xdr:rowOff>
    </xdr:from>
    <xdr:to>
      <xdr:col>2</xdr:col>
      <xdr:colOff>0</xdr:colOff>
      <xdr:row>101</xdr:row>
      <xdr:rowOff>485775</xdr:rowOff>
    </xdr:to>
    <xdr:pic>
      <xdr:nvPicPr>
        <xdr:cNvPr id="100" name="Picture 125" descr="1"/>
        <xdr:cNvPicPr>
          <a:picLocks noChangeAspect="1" noChangeArrowheads="1"/>
        </xdr:cNvPicPr>
      </xdr:nvPicPr>
      <xdr:blipFill>
        <a:blip xmlns:r="http://schemas.openxmlformats.org/officeDocument/2006/relationships" r:embed="rId197" r:link="rId1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5007292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102</xdr:row>
      <xdr:rowOff>0</xdr:rowOff>
    </xdr:from>
    <xdr:to>
      <xdr:col>2</xdr:col>
      <xdr:colOff>0</xdr:colOff>
      <xdr:row>102</xdr:row>
      <xdr:rowOff>485775</xdr:rowOff>
    </xdr:to>
    <xdr:pic>
      <xdr:nvPicPr>
        <xdr:cNvPr id="101" name="Picture 126" descr="1u"/>
        <xdr:cNvPicPr>
          <a:picLocks noChangeAspect="1" noChangeArrowheads="1"/>
        </xdr:cNvPicPr>
      </xdr:nvPicPr>
      <xdr:blipFill>
        <a:blip xmlns:r="http://schemas.openxmlformats.org/officeDocument/2006/relationships" r:embed="rId199" r:link="rId2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50558700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103</xdr:row>
      <xdr:rowOff>0</xdr:rowOff>
    </xdr:from>
    <xdr:to>
      <xdr:col>2</xdr:col>
      <xdr:colOff>0</xdr:colOff>
      <xdr:row>103</xdr:row>
      <xdr:rowOff>476250</xdr:rowOff>
    </xdr:to>
    <xdr:pic>
      <xdr:nvPicPr>
        <xdr:cNvPr id="102" name="Picture 127" descr="2"/>
        <xdr:cNvPicPr>
          <a:picLocks noChangeAspect="1" noChangeArrowheads="1"/>
        </xdr:cNvPicPr>
      </xdr:nvPicPr>
      <xdr:blipFill>
        <a:blip xmlns:r="http://schemas.openxmlformats.org/officeDocument/2006/relationships" r:embed="rId201" r:link="rId2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51044475"/>
          <a:ext cx="51435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104</xdr:row>
      <xdr:rowOff>0</xdr:rowOff>
    </xdr:from>
    <xdr:to>
      <xdr:col>2</xdr:col>
      <xdr:colOff>0</xdr:colOff>
      <xdr:row>104</xdr:row>
      <xdr:rowOff>495300</xdr:rowOff>
    </xdr:to>
    <xdr:pic>
      <xdr:nvPicPr>
        <xdr:cNvPr id="103" name="Picture 128" descr="2u"/>
        <xdr:cNvPicPr>
          <a:picLocks noChangeAspect="1" noChangeArrowheads="1"/>
        </xdr:cNvPicPr>
      </xdr:nvPicPr>
      <xdr:blipFill>
        <a:blip xmlns:r="http://schemas.openxmlformats.org/officeDocument/2006/relationships" r:embed="rId203" r:link="rId2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51511200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105</xdr:row>
      <xdr:rowOff>0</xdr:rowOff>
    </xdr:from>
    <xdr:to>
      <xdr:col>2</xdr:col>
      <xdr:colOff>0</xdr:colOff>
      <xdr:row>105</xdr:row>
      <xdr:rowOff>485775</xdr:rowOff>
    </xdr:to>
    <xdr:pic>
      <xdr:nvPicPr>
        <xdr:cNvPr id="104" name="Picture 129" descr="3"/>
        <xdr:cNvPicPr>
          <a:picLocks noChangeAspect="1" noChangeArrowheads="1"/>
        </xdr:cNvPicPr>
      </xdr:nvPicPr>
      <xdr:blipFill>
        <a:blip xmlns:r="http://schemas.openxmlformats.org/officeDocument/2006/relationships" r:embed="rId205" r:link="rId2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52006500"/>
          <a:ext cx="5143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106</xdr:row>
      <xdr:rowOff>0</xdr:rowOff>
    </xdr:from>
    <xdr:to>
      <xdr:col>2</xdr:col>
      <xdr:colOff>0</xdr:colOff>
      <xdr:row>106</xdr:row>
      <xdr:rowOff>495300</xdr:rowOff>
    </xdr:to>
    <xdr:pic>
      <xdr:nvPicPr>
        <xdr:cNvPr id="105" name="Picture 130" descr="3u"/>
        <xdr:cNvPicPr>
          <a:picLocks noChangeAspect="1" noChangeArrowheads="1"/>
        </xdr:cNvPicPr>
      </xdr:nvPicPr>
      <xdr:blipFill>
        <a:blip xmlns:r="http://schemas.openxmlformats.org/officeDocument/2006/relationships" r:embed="rId207" r:link="rId2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52482750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107</xdr:row>
      <xdr:rowOff>0</xdr:rowOff>
    </xdr:from>
    <xdr:to>
      <xdr:col>2</xdr:col>
      <xdr:colOff>0</xdr:colOff>
      <xdr:row>107</xdr:row>
      <xdr:rowOff>495300</xdr:rowOff>
    </xdr:to>
    <xdr:pic>
      <xdr:nvPicPr>
        <xdr:cNvPr id="106" name="Picture 131" descr="4"/>
        <xdr:cNvPicPr>
          <a:picLocks noChangeAspect="1" noChangeArrowheads="1"/>
        </xdr:cNvPicPr>
      </xdr:nvPicPr>
      <xdr:blipFill>
        <a:blip xmlns:r="http://schemas.openxmlformats.org/officeDocument/2006/relationships" r:embed="rId209" r:link="rId2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52978050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108</xdr:row>
      <xdr:rowOff>0</xdr:rowOff>
    </xdr:from>
    <xdr:to>
      <xdr:col>2</xdr:col>
      <xdr:colOff>0</xdr:colOff>
      <xdr:row>108</xdr:row>
      <xdr:rowOff>485775</xdr:rowOff>
    </xdr:to>
    <xdr:pic>
      <xdr:nvPicPr>
        <xdr:cNvPr id="107" name="Picture 132" descr="4u"/>
        <xdr:cNvPicPr>
          <a:picLocks noChangeAspect="1" noChangeArrowheads="1"/>
        </xdr:cNvPicPr>
      </xdr:nvPicPr>
      <xdr:blipFill>
        <a:blip xmlns:r="http://schemas.openxmlformats.org/officeDocument/2006/relationships" r:embed="rId211" r:link="rId2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53473350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109</xdr:row>
      <xdr:rowOff>0</xdr:rowOff>
    </xdr:from>
    <xdr:to>
      <xdr:col>2</xdr:col>
      <xdr:colOff>0</xdr:colOff>
      <xdr:row>109</xdr:row>
      <xdr:rowOff>485775</xdr:rowOff>
    </xdr:to>
    <xdr:pic>
      <xdr:nvPicPr>
        <xdr:cNvPr id="108" name="Picture 133" descr="5"/>
        <xdr:cNvPicPr>
          <a:picLocks noChangeAspect="1" noChangeArrowheads="1"/>
        </xdr:cNvPicPr>
      </xdr:nvPicPr>
      <xdr:blipFill>
        <a:blip xmlns:r="http://schemas.openxmlformats.org/officeDocument/2006/relationships" r:embed="rId213" r:link="rId2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53959125"/>
          <a:ext cx="5143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110</xdr:row>
      <xdr:rowOff>0</xdr:rowOff>
    </xdr:from>
    <xdr:to>
      <xdr:col>2</xdr:col>
      <xdr:colOff>0</xdr:colOff>
      <xdr:row>110</xdr:row>
      <xdr:rowOff>504825</xdr:rowOff>
    </xdr:to>
    <xdr:pic>
      <xdr:nvPicPr>
        <xdr:cNvPr id="109" name="Picture 134" descr="5u"/>
        <xdr:cNvPicPr>
          <a:picLocks noChangeAspect="1" noChangeArrowheads="1"/>
        </xdr:cNvPicPr>
      </xdr:nvPicPr>
      <xdr:blipFill>
        <a:blip xmlns:r="http://schemas.openxmlformats.org/officeDocument/2006/relationships" r:embed="rId215" r:link="rId2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54435375"/>
          <a:ext cx="514350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111</xdr:row>
      <xdr:rowOff>0</xdr:rowOff>
    </xdr:from>
    <xdr:to>
      <xdr:col>2</xdr:col>
      <xdr:colOff>0</xdr:colOff>
      <xdr:row>111</xdr:row>
      <xdr:rowOff>485775</xdr:rowOff>
    </xdr:to>
    <xdr:pic>
      <xdr:nvPicPr>
        <xdr:cNvPr id="110" name="Picture 135" descr="6"/>
        <xdr:cNvPicPr>
          <a:picLocks noChangeAspect="1" noChangeArrowheads="1"/>
        </xdr:cNvPicPr>
      </xdr:nvPicPr>
      <xdr:blipFill>
        <a:blip xmlns:r="http://schemas.openxmlformats.org/officeDocument/2006/relationships" r:embed="rId217" r:link="rId2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54940200"/>
          <a:ext cx="5143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112</xdr:row>
      <xdr:rowOff>0</xdr:rowOff>
    </xdr:from>
    <xdr:to>
      <xdr:col>2</xdr:col>
      <xdr:colOff>0</xdr:colOff>
      <xdr:row>112</xdr:row>
      <xdr:rowOff>495300</xdr:rowOff>
    </xdr:to>
    <xdr:pic>
      <xdr:nvPicPr>
        <xdr:cNvPr id="111" name="Picture 136" descr="6u"/>
        <xdr:cNvPicPr>
          <a:picLocks noChangeAspect="1" noChangeArrowheads="1"/>
        </xdr:cNvPicPr>
      </xdr:nvPicPr>
      <xdr:blipFill>
        <a:blip xmlns:r="http://schemas.openxmlformats.org/officeDocument/2006/relationships" r:embed="rId219" r:link="rId2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55416450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113</xdr:row>
      <xdr:rowOff>0</xdr:rowOff>
    </xdr:from>
    <xdr:to>
      <xdr:col>2</xdr:col>
      <xdr:colOff>0</xdr:colOff>
      <xdr:row>113</xdr:row>
      <xdr:rowOff>476250</xdr:rowOff>
    </xdr:to>
    <xdr:pic>
      <xdr:nvPicPr>
        <xdr:cNvPr id="112" name="Picture 137" descr="7"/>
        <xdr:cNvPicPr>
          <a:picLocks noChangeAspect="1" noChangeArrowheads="1"/>
        </xdr:cNvPicPr>
      </xdr:nvPicPr>
      <xdr:blipFill>
        <a:blip xmlns:r="http://schemas.openxmlformats.org/officeDocument/2006/relationships" r:embed="rId221" r:link="rId2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55902225"/>
          <a:ext cx="51435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114</xdr:row>
      <xdr:rowOff>0</xdr:rowOff>
    </xdr:from>
    <xdr:to>
      <xdr:col>2</xdr:col>
      <xdr:colOff>0</xdr:colOff>
      <xdr:row>114</xdr:row>
      <xdr:rowOff>495300</xdr:rowOff>
    </xdr:to>
    <xdr:pic>
      <xdr:nvPicPr>
        <xdr:cNvPr id="113" name="Picture 138" descr="7u"/>
        <xdr:cNvPicPr>
          <a:picLocks noChangeAspect="1" noChangeArrowheads="1"/>
        </xdr:cNvPicPr>
      </xdr:nvPicPr>
      <xdr:blipFill>
        <a:blip xmlns:r="http://schemas.openxmlformats.org/officeDocument/2006/relationships" r:embed="rId223" r:link="rId2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56368950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115</xdr:row>
      <xdr:rowOff>0</xdr:rowOff>
    </xdr:from>
    <xdr:to>
      <xdr:col>2</xdr:col>
      <xdr:colOff>0</xdr:colOff>
      <xdr:row>115</xdr:row>
      <xdr:rowOff>504825</xdr:rowOff>
    </xdr:to>
    <xdr:pic>
      <xdr:nvPicPr>
        <xdr:cNvPr id="114" name="Picture 139" descr="1"/>
        <xdr:cNvPicPr>
          <a:picLocks noChangeAspect="1" noChangeArrowheads="1"/>
        </xdr:cNvPicPr>
      </xdr:nvPicPr>
      <xdr:blipFill>
        <a:blip xmlns:r="http://schemas.openxmlformats.org/officeDocument/2006/relationships" r:embed="rId225" r:link="rId2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56864250"/>
          <a:ext cx="514350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116</xdr:row>
      <xdr:rowOff>0</xdr:rowOff>
    </xdr:from>
    <xdr:to>
      <xdr:col>2</xdr:col>
      <xdr:colOff>0</xdr:colOff>
      <xdr:row>116</xdr:row>
      <xdr:rowOff>495300</xdr:rowOff>
    </xdr:to>
    <xdr:pic>
      <xdr:nvPicPr>
        <xdr:cNvPr id="115" name="Picture 140" descr="1u"/>
        <xdr:cNvPicPr>
          <a:picLocks noChangeAspect="1" noChangeArrowheads="1"/>
        </xdr:cNvPicPr>
      </xdr:nvPicPr>
      <xdr:blipFill>
        <a:blip xmlns:r="http://schemas.openxmlformats.org/officeDocument/2006/relationships" r:embed="rId227" r:link="rId2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5736907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117</xdr:row>
      <xdr:rowOff>0</xdr:rowOff>
    </xdr:from>
    <xdr:to>
      <xdr:col>2</xdr:col>
      <xdr:colOff>0</xdr:colOff>
      <xdr:row>117</xdr:row>
      <xdr:rowOff>495300</xdr:rowOff>
    </xdr:to>
    <xdr:pic>
      <xdr:nvPicPr>
        <xdr:cNvPr id="116" name="Picture 141" descr="2"/>
        <xdr:cNvPicPr>
          <a:picLocks noChangeAspect="1" noChangeArrowheads="1"/>
        </xdr:cNvPicPr>
      </xdr:nvPicPr>
      <xdr:blipFill>
        <a:blip xmlns:r="http://schemas.openxmlformats.org/officeDocument/2006/relationships" r:embed="rId229" r:link="rId2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5786437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118</xdr:row>
      <xdr:rowOff>0</xdr:rowOff>
    </xdr:from>
    <xdr:to>
      <xdr:col>2</xdr:col>
      <xdr:colOff>0</xdr:colOff>
      <xdr:row>118</xdr:row>
      <xdr:rowOff>485775</xdr:rowOff>
    </xdr:to>
    <xdr:pic>
      <xdr:nvPicPr>
        <xdr:cNvPr id="117" name="Picture 142" descr="2u"/>
        <xdr:cNvPicPr>
          <a:picLocks noChangeAspect="1" noChangeArrowheads="1"/>
        </xdr:cNvPicPr>
      </xdr:nvPicPr>
      <xdr:blipFill>
        <a:blip xmlns:r="http://schemas.openxmlformats.org/officeDocument/2006/relationships" r:embed="rId231" r:link="rId2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5835967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119</xdr:row>
      <xdr:rowOff>0</xdr:rowOff>
    </xdr:from>
    <xdr:to>
      <xdr:col>2</xdr:col>
      <xdr:colOff>0</xdr:colOff>
      <xdr:row>119</xdr:row>
      <xdr:rowOff>485775</xdr:rowOff>
    </xdr:to>
    <xdr:pic>
      <xdr:nvPicPr>
        <xdr:cNvPr id="118" name="Picture 143" descr="3"/>
        <xdr:cNvPicPr>
          <a:picLocks noChangeAspect="1" noChangeArrowheads="1"/>
        </xdr:cNvPicPr>
      </xdr:nvPicPr>
      <xdr:blipFill>
        <a:blip xmlns:r="http://schemas.openxmlformats.org/officeDocument/2006/relationships" r:embed="rId233" r:link="rId2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58845450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120</xdr:row>
      <xdr:rowOff>0</xdr:rowOff>
    </xdr:from>
    <xdr:to>
      <xdr:col>2</xdr:col>
      <xdr:colOff>0</xdr:colOff>
      <xdr:row>120</xdr:row>
      <xdr:rowOff>495300</xdr:rowOff>
    </xdr:to>
    <xdr:pic>
      <xdr:nvPicPr>
        <xdr:cNvPr id="119" name="Picture 144" descr="3u"/>
        <xdr:cNvPicPr>
          <a:picLocks noChangeAspect="1" noChangeArrowheads="1"/>
        </xdr:cNvPicPr>
      </xdr:nvPicPr>
      <xdr:blipFill>
        <a:blip xmlns:r="http://schemas.openxmlformats.org/officeDocument/2006/relationships" r:embed="rId235" r:link="rId2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5933122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121</xdr:row>
      <xdr:rowOff>0</xdr:rowOff>
    </xdr:from>
    <xdr:to>
      <xdr:col>2</xdr:col>
      <xdr:colOff>0</xdr:colOff>
      <xdr:row>121</xdr:row>
      <xdr:rowOff>476250</xdr:rowOff>
    </xdr:to>
    <xdr:pic>
      <xdr:nvPicPr>
        <xdr:cNvPr id="120" name="Picture 145" descr="4"/>
        <xdr:cNvPicPr>
          <a:picLocks noChangeAspect="1" noChangeArrowheads="1"/>
        </xdr:cNvPicPr>
      </xdr:nvPicPr>
      <xdr:blipFill>
        <a:blip xmlns:r="http://schemas.openxmlformats.org/officeDocument/2006/relationships" r:embed="rId237" r:link="rId2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59826525"/>
          <a:ext cx="5143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122</xdr:row>
      <xdr:rowOff>0</xdr:rowOff>
    </xdr:from>
    <xdr:to>
      <xdr:col>2</xdr:col>
      <xdr:colOff>0</xdr:colOff>
      <xdr:row>122</xdr:row>
      <xdr:rowOff>485775</xdr:rowOff>
    </xdr:to>
    <xdr:pic>
      <xdr:nvPicPr>
        <xdr:cNvPr id="121" name="Picture 146" descr="4u"/>
        <xdr:cNvPicPr>
          <a:picLocks noChangeAspect="1" noChangeArrowheads="1"/>
        </xdr:cNvPicPr>
      </xdr:nvPicPr>
      <xdr:blipFill>
        <a:blip xmlns:r="http://schemas.openxmlformats.org/officeDocument/2006/relationships" r:embed="rId239" r:link="rId2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6030277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123</xdr:row>
      <xdr:rowOff>0</xdr:rowOff>
    </xdr:from>
    <xdr:to>
      <xdr:col>2</xdr:col>
      <xdr:colOff>0</xdr:colOff>
      <xdr:row>123</xdr:row>
      <xdr:rowOff>495300</xdr:rowOff>
    </xdr:to>
    <xdr:pic>
      <xdr:nvPicPr>
        <xdr:cNvPr id="122" name="Picture 147" descr="5"/>
        <xdr:cNvPicPr>
          <a:picLocks noChangeAspect="1" noChangeArrowheads="1"/>
        </xdr:cNvPicPr>
      </xdr:nvPicPr>
      <xdr:blipFill>
        <a:blip xmlns:r="http://schemas.openxmlformats.org/officeDocument/2006/relationships" r:embed="rId241" r:link="rId2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60788550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124</xdr:row>
      <xdr:rowOff>0</xdr:rowOff>
    </xdr:from>
    <xdr:to>
      <xdr:col>2</xdr:col>
      <xdr:colOff>0</xdr:colOff>
      <xdr:row>124</xdr:row>
      <xdr:rowOff>495300</xdr:rowOff>
    </xdr:to>
    <xdr:pic>
      <xdr:nvPicPr>
        <xdr:cNvPr id="123" name="Picture 148" descr="5u"/>
        <xdr:cNvPicPr>
          <a:picLocks noChangeAspect="1" noChangeArrowheads="1"/>
        </xdr:cNvPicPr>
      </xdr:nvPicPr>
      <xdr:blipFill>
        <a:blip xmlns:r="http://schemas.openxmlformats.org/officeDocument/2006/relationships" r:embed="rId243" r:link="rId2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61283850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125</xdr:row>
      <xdr:rowOff>0</xdr:rowOff>
    </xdr:from>
    <xdr:to>
      <xdr:col>2</xdr:col>
      <xdr:colOff>0</xdr:colOff>
      <xdr:row>125</xdr:row>
      <xdr:rowOff>504825</xdr:rowOff>
    </xdr:to>
    <xdr:pic>
      <xdr:nvPicPr>
        <xdr:cNvPr id="124" name="Picture 149" descr="6"/>
        <xdr:cNvPicPr>
          <a:picLocks noChangeAspect="1" noChangeArrowheads="1"/>
        </xdr:cNvPicPr>
      </xdr:nvPicPr>
      <xdr:blipFill>
        <a:blip xmlns:r="http://schemas.openxmlformats.org/officeDocument/2006/relationships" r:embed="rId245" r:link="rId2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61779150"/>
          <a:ext cx="514350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126</xdr:row>
      <xdr:rowOff>0</xdr:rowOff>
    </xdr:from>
    <xdr:to>
      <xdr:col>2</xdr:col>
      <xdr:colOff>0</xdr:colOff>
      <xdr:row>126</xdr:row>
      <xdr:rowOff>485775</xdr:rowOff>
    </xdr:to>
    <xdr:pic>
      <xdr:nvPicPr>
        <xdr:cNvPr id="125" name="Picture 150" descr="6u"/>
        <xdr:cNvPicPr>
          <a:picLocks noChangeAspect="1" noChangeArrowheads="1"/>
        </xdr:cNvPicPr>
      </xdr:nvPicPr>
      <xdr:blipFill>
        <a:blip xmlns:r="http://schemas.openxmlformats.org/officeDocument/2006/relationships" r:embed="rId247" r:link="rId2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6228397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127</xdr:row>
      <xdr:rowOff>0</xdr:rowOff>
    </xdr:from>
    <xdr:to>
      <xdr:col>2</xdr:col>
      <xdr:colOff>0</xdr:colOff>
      <xdr:row>127</xdr:row>
      <xdr:rowOff>504825</xdr:rowOff>
    </xdr:to>
    <xdr:pic>
      <xdr:nvPicPr>
        <xdr:cNvPr id="126" name="Picture 151" descr="7"/>
        <xdr:cNvPicPr>
          <a:picLocks noChangeAspect="1" noChangeArrowheads="1"/>
        </xdr:cNvPicPr>
      </xdr:nvPicPr>
      <xdr:blipFill>
        <a:blip xmlns:r="http://schemas.openxmlformats.org/officeDocument/2006/relationships" r:embed="rId249" r:link="rId2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62769750"/>
          <a:ext cx="514350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128</xdr:row>
      <xdr:rowOff>0</xdr:rowOff>
    </xdr:from>
    <xdr:to>
      <xdr:col>2</xdr:col>
      <xdr:colOff>0</xdr:colOff>
      <xdr:row>128</xdr:row>
      <xdr:rowOff>485775</xdr:rowOff>
    </xdr:to>
    <xdr:pic>
      <xdr:nvPicPr>
        <xdr:cNvPr id="127" name="Picture 152" descr="7u"/>
        <xdr:cNvPicPr>
          <a:picLocks noChangeAspect="1" noChangeArrowheads="1"/>
        </xdr:cNvPicPr>
      </xdr:nvPicPr>
      <xdr:blipFill>
        <a:blip xmlns:r="http://schemas.openxmlformats.org/officeDocument/2006/relationships" r:embed="rId251" r:link="rId2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6327457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129</xdr:row>
      <xdr:rowOff>0</xdr:rowOff>
    </xdr:from>
    <xdr:to>
      <xdr:col>2</xdr:col>
      <xdr:colOff>0</xdr:colOff>
      <xdr:row>129</xdr:row>
      <xdr:rowOff>495300</xdr:rowOff>
    </xdr:to>
    <xdr:pic>
      <xdr:nvPicPr>
        <xdr:cNvPr id="128" name="Picture 153" descr="1"/>
        <xdr:cNvPicPr>
          <a:picLocks noChangeAspect="1" noChangeArrowheads="1"/>
        </xdr:cNvPicPr>
      </xdr:nvPicPr>
      <xdr:blipFill>
        <a:blip xmlns:r="http://schemas.openxmlformats.org/officeDocument/2006/relationships" r:embed="rId253" r:link="rId2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63760350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130</xdr:row>
      <xdr:rowOff>0</xdr:rowOff>
    </xdr:from>
    <xdr:to>
      <xdr:col>2</xdr:col>
      <xdr:colOff>0</xdr:colOff>
      <xdr:row>130</xdr:row>
      <xdr:rowOff>485775</xdr:rowOff>
    </xdr:to>
    <xdr:pic>
      <xdr:nvPicPr>
        <xdr:cNvPr id="129" name="Picture 154" descr="1u"/>
        <xdr:cNvPicPr>
          <a:picLocks noChangeAspect="1" noChangeArrowheads="1"/>
        </xdr:cNvPicPr>
      </xdr:nvPicPr>
      <xdr:blipFill>
        <a:blip xmlns:r="http://schemas.openxmlformats.org/officeDocument/2006/relationships" r:embed="rId255" r:link="rId2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64255650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132</xdr:row>
      <xdr:rowOff>0</xdr:rowOff>
    </xdr:from>
    <xdr:to>
      <xdr:col>2</xdr:col>
      <xdr:colOff>0</xdr:colOff>
      <xdr:row>133</xdr:row>
      <xdr:rowOff>9525</xdr:rowOff>
    </xdr:to>
    <xdr:pic>
      <xdr:nvPicPr>
        <xdr:cNvPr id="130" name="Picture 155" descr="2"/>
        <xdr:cNvPicPr>
          <a:picLocks noChangeAspect="1" noChangeArrowheads="1"/>
        </xdr:cNvPicPr>
      </xdr:nvPicPr>
      <xdr:blipFill>
        <a:blip xmlns:r="http://schemas.openxmlformats.org/officeDocument/2006/relationships" r:embed="rId257" r:link="rId2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6523672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131</xdr:row>
      <xdr:rowOff>0</xdr:rowOff>
    </xdr:from>
    <xdr:to>
      <xdr:col>2</xdr:col>
      <xdr:colOff>0</xdr:colOff>
      <xdr:row>132</xdr:row>
      <xdr:rowOff>0</xdr:rowOff>
    </xdr:to>
    <xdr:pic>
      <xdr:nvPicPr>
        <xdr:cNvPr id="131" name="Picture 156" descr="2u"/>
        <xdr:cNvPicPr>
          <a:picLocks noChangeAspect="1" noChangeArrowheads="1"/>
        </xdr:cNvPicPr>
      </xdr:nvPicPr>
      <xdr:blipFill>
        <a:blip xmlns:r="http://schemas.openxmlformats.org/officeDocument/2006/relationships" r:embed="rId259" r:link="rId2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6474142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134</xdr:row>
      <xdr:rowOff>0</xdr:rowOff>
    </xdr:from>
    <xdr:to>
      <xdr:col>2</xdr:col>
      <xdr:colOff>0</xdr:colOff>
      <xdr:row>134</xdr:row>
      <xdr:rowOff>495300</xdr:rowOff>
    </xdr:to>
    <xdr:pic>
      <xdr:nvPicPr>
        <xdr:cNvPr id="132" name="Picture 157" descr="3"/>
        <xdr:cNvPicPr>
          <a:picLocks noChangeAspect="1" noChangeArrowheads="1"/>
        </xdr:cNvPicPr>
      </xdr:nvPicPr>
      <xdr:blipFill>
        <a:blip xmlns:r="http://schemas.openxmlformats.org/officeDocument/2006/relationships" r:embed="rId261" r:link="rId2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66217800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133</xdr:row>
      <xdr:rowOff>0</xdr:rowOff>
    </xdr:from>
    <xdr:to>
      <xdr:col>2</xdr:col>
      <xdr:colOff>0</xdr:colOff>
      <xdr:row>133</xdr:row>
      <xdr:rowOff>495300</xdr:rowOff>
    </xdr:to>
    <xdr:pic>
      <xdr:nvPicPr>
        <xdr:cNvPr id="133" name="Picture 158" descr="3u"/>
        <xdr:cNvPicPr>
          <a:picLocks noChangeAspect="1" noChangeArrowheads="1"/>
        </xdr:cNvPicPr>
      </xdr:nvPicPr>
      <xdr:blipFill>
        <a:blip xmlns:r="http://schemas.openxmlformats.org/officeDocument/2006/relationships" r:embed="rId263" r:link="rId2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65722500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135</xdr:row>
      <xdr:rowOff>0</xdr:rowOff>
    </xdr:from>
    <xdr:to>
      <xdr:col>2</xdr:col>
      <xdr:colOff>0</xdr:colOff>
      <xdr:row>135</xdr:row>
      <xdr:rowOff>495300</xdr:rowOff>
    </xdr:to>
    <xdr:pic>
      <xdr:nvPicPr>
        <xdr:cNvPr id="134" name="Picture 159" descr="4"/>
        <xdr:cNvPicPr>
          <a:picLocks noChangeAspect="1" noChangeArrowheads="1"/>
        </xdr:cNvPicPr>
      </xdr:nvPicPr>
      <xdr:blipFill>
        <a:blip xmlns:r="http://schemas.openxmlformats.org/officeDocument/2006/relationships" r:embed="rId265" r:link="rId2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6670357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136</xdr:row>
      <xdr:rowOff>0</xdr:rowOff>
    </xdr:from>
    <xdr:to>
      <xdr:col>2</xdr:col>
      <xdr:colOff>0</xdr:colOff>
      <xdr:row>136</xdr:row>
      <xdr:rowOff>485775</xdr:rowOff>
    </xdr:to>
    <xdr:pic>
      <xdr:nvPicPr>
        <xdr:cNvPr id="135" name="Picture 160" descr="4u"/>
        <xdr:cNvPicPr>
          <a:picLocks noChangeAspect="1" noChangeArrowheads="1"/>
        </xdr:cNvPicPr>
      </xdr:nvPicPr>
      <xdr:blipFill>
        <a:blip xmlns:r="http://schemas.openxmlformats.org/officeDocument/2006/relationships" r:embed="rId267" r:link="rId2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6719887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138</xdr:row>
      <xdr:rowOff>0</xdr:rowOff>
    </xdr:from>
    <xdr:to>
      <xdr:col>2</xdr:col>
      <xdr:colOff>0</xdr:colOff>
      <xdr:row>138</xdr:row>
      <xdr:rowOff>504825</xdr:rowOff>
    </xdr:to>
    <xdr:pic>
      <xdr:nvPicPr>
        <xdr:cNvPr id="136" name="Picture 161" descr="4u"/>
        <xdr:cNvPicPr>
          <a:picLocks noChangeAspect="1" noChangeArrowheads="1"/>
        </xdr:cNvPicPr>
      </xdr:nvPicPr>
      <xdr:blipFill>
        <a:blip xmlns:r="http://schemas.openxmlformats.org/officeDocument/2006/relationships" r:embed="rId269" r:link="rId2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68170425"/>
          <a:ext cx="514350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137</xdr:row>
      <xdr:rowOff>0</xdr:rowOff>
    </xdr:from>
    <xdr:to>
      <xdr:col>2</xdr:col>
      <xdr:colOff>0</xdr:colOff>
      <xdr:row>137</xdr:row>
      <xdr:rowOff>485775</xdr:rowOff>
    </xdr:to>
    <xdr:pic>
      <xdr:nvPicPr>
        <xdr:cNvPr id="137" name="Picture 162" descr="5"/>
        <xdr:cNvPicPr>
          <a:picLocks noChangeAspect="1" noChangeArrowheads="1"/>
        </xdr:cNvPicPr>
      </xdr:nvPicPr>
      <xdr:blipFill>
        <a:blip xmlns:r="http://schemas.openxmlformats.org/officeDocument/2006/relationships" r:embed="rId271" r:link="rId2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67684650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139</xdr:row>
      <xdr:rowOff>0</xdr:rowOff>
    </xdr:from>
    <xdr:to>
      <xdr:col>2</xdr:col>
      <xdr:colOff>0</xdr:colOff>
      <xdr:row>139</xdr:row>
      <xdr:rowOff>466725</xdr:rowOff>
    </xdr:to>
    <xdr:pic>
      <xdr:nvPicPr>
        <xdr:cNvPr id="138" name="Picture 163" descr="5"/>
        <xdr:cNvPicPr>
          <a:picLocks noChangeAspect="1" noChangeArrowheads="1"/>
        </xdr:cNvPicPr>
      </xdr:nvPicPr>
      <xdr:blipFill>
        <a:blip xmlns:r="http://schemas.openxmlformats.org/officeDocument/2006/relationships" r:embed="rId273" r:link="rId2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68675250"/>
          <a:ext cx="51435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140</xdr:row>
      <xdr:rowOff>0</xdr:rowOff>
    </xdr:from>
    <xdr:to>
      <xdr:col>2</xdr:col>
      <xdr:colOff>0</xdr:colOff>
      <xdr:row>140</xdr:row>
      <xdr:rowOff>466725</xdr:rowOff>
    </xdr:to>
    <xdr:pic>
      <xdr:nvPicPr>
        <xdr:cNvPr id="139" name="Picture 164" descr="4u"/>
        <xdr:cNvPicPr>
          <a:picLocks noChangeAspect="1" noChangeArrowheads="1"/>
        </xdr:cNvPicPr>
      </xdr:nvPicPr>
      <xdr:blipFill>
        <a:blip xmlns:r="http://schemas.openxmlformats.org/officeDocument/2006/relationships" r:embed="rId275" r:link="rId2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" y="68103750"/>
          <a:ext cx="51435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141</xdr:row>
      <xdr:rowOff>0</xdr:rowOff>
    </xdr:from>
    <xdr:to>
      <xdr:col>2</xdr:col>
      <xdr:colOff>0</xdr:colOff>
      <xdr:row>141</xdr:row>
      <xdr:rowOff>485775</xdr:rowOff>
    </xdr:to>
    <xdr:pic>
      <xdr:nvPicPr>
        <xdr:cNvPr id="140" name="Picture 165" descr="5"/>
        <xdr:cNvPicPr>
          <a:picLocks noChangeAspect="1" noChangeArrowheads="1"/>
        </xdr:cNvPicPr>
      </xdr:nvPicPr>
      <xdr:blipFill>
        <a:blip xmlns:r="http://schemas.openxmlformats.org/officeDocument/2006/relationships" r:embed="rId277" r:link="rId2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" y="68599050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142</xdr:row>
      <xdr:rowOff>0</xdr:rowOff>
    </xdr:from>
    <xdr:to>
      <xdr:col>2</xdr:col>
      <xdr:colOff>0</xdr:colOff>
      <xdr:row>142</xdr:row>
      <xdr:rowOff>485775</xdr:rowOff>
    </xdr:to>
    <xdr:pic>
      <xdr:nvPicPr>
        <xdr:cNvPr id="141" name="Picture 166" descr="4u"/>
        <xdr:cNvPicPr>
          <a:picLocks noChangeAspect="1" noChangeArrowheads="1"/>
        </xdr:cNvPicPr>
      </xdr:nvPicPr>
      <xdr:blipFill>
        <a:blip xmlns:r="http://schemas.openxmlformats.org/officeDocument/2006/relationships" r:embed="rId279" r:link="rId2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" y="69094350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143</xdr:row>
      <xdr:rowOff>0</xdr:rowOff>
    </xdr:from>
    <xdr:to>
      <xdr:col>2</xdr:col>
      <xdr:colOff>0</xdr:colOff>
      <xdr:row>143</xdr:row>
      <xdr:rowOff>485775</xdr:rowOff>
    </xdr:to>
    <xdr:pic>
      <xdr:nvPicPr>
        <xdr:cNvPr id="142" name="Picture 167" descr="5"/>
        <xdr:cNvPicPr>
          <a:picLocks noChangeAspect="1" noChangeArrowheads="1"/>
        </xdr:cNvPicPr>
      </xdr:nvPicPr>
      <xdr:blipFill>
        <a:blip xmlns:r="http://schemas.openxmlformats.org/officeDocument/2006/relationships" r:embed="rId281" r:link="rId2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70580250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0</xdr:colOff>
      <xdr:row>1</xdr:row>
      <xdr:rowOff>0</xdr:rowOff>
    </xdr:from>
    <xdr:to>
      <xdr:col>21</xdr:col>
      <xdr:colOff>0</xdr:colOff>
      <xdr:row>2</xdr:row>
      <xdr:rowOff>0</xdr:rowOff>
    </xdr:to>
    <xdr:pic>
      <xdr:nvPicPr>
        <xdr:cNvPr id="168" name="Picture 47" descr="4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96600" y="220027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1</xdr:row>
      <xdr:rowOff>0</xdr:rowOff>
    </xdr:from>
    <xdr:to>
      <xdr:col>1</xdr:col>
      <xdr:colOff>2</xdr:colOff>
      <xdr:row>2</xdr:row>
      <xdr:rowOff>0</xdr:rowOff>
    </xdr:to>
    <xdr:pic>
      <xdr:nvPicPr>
        <xdr:cNvPr id="146" name="Picture 27" descr="1"/>
        <xdr:cNvPicPr>
          <a:picLocks noChangeArrowheads="1"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200275"/>
          <a:ext cx="514352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</xdr:row>
      <xdr:rowOff>0</xdr:rowOff>
    </xdr:from>
    <xdr:to>
      <xdr:col>2</xdr:col>
      <xdr:colOff>0</xdr:colOff>
      <xdr:row>2</xdr:row>
      <xdr:rowOff>0</xdr:rowOff>
    </xdr:to>
    <xdr:pic>
      <xdr:nvPicPr>
        <xdr:cNvPr id="148" name="Picture 28" descr="1u"/>
        <xdr:cNvPicPr>
          <a:picLocks noChangeAspect="1" noChangeArrowheads="1"/>
        </xdr:cNvPicPr>
      </xdr:nvPicPr>
      <xdr:blipFill>
        <a:blip xmlns:r="http://schemas.openxmlformats.org/officeDocument/2006/relationships" r:embed="rId5" r:link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220027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</xdr:row>
      <xdr:rowOff>1</xdr:rowOff>
    </xdr:from>
    <xdr:to>
      <xdr:col>3</xdr:col>
      <xdr:colOff>0</xdr:colOff>
      <xdr:row>2</xdr:row>
      <xdr:rowOff>1</xdr:rowOff>
    </xdr:to>
    <xdr:pic>
      <xdr:nvPicPr>
        <xdr:cNvPr id="149" name="Picture 29" descr="2"/>
        <xdr:cNvPicPr>
          <a:picLocks noChangeAspect="1" noChangeArrowheads="1"/>
        </xdr:cNvPicPr>
      </xdr:nvPicPr>
      <xdr:blipFill>
        <a:blip xmlns:r="http://schemas.openxmlformats.org/officeDocument/2006/relationships" r:embed="rId7" r:link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8300" y="2200276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0</xdr:colOff>
      <xdr:row>0</xdr:row>
      <xdr:rowOff>2200274</xdr:rowOff>
    </xdr:from>
    <xdr:to>
      <xdr:col>4</xdr:col>
      <xdr:colOff>0</xdr:colOff>
      <xdr:row>1</xdr:row>
      <xdr:rowOff>485774</xdr:rowOff>
    </xdr:to>
    <xdr:pic>
      <xdr:nvPicPr>
        <xdr:cNvPr id="150" name="Picture 30" descr="2u"/>
        <xdr:cNvPicPr>
          <a:picLocks noChangeAspect="1" noChangeArrowheads="1"/>
        </xdr:cNvPicPr>
      </xdr:nvPicPr>
      <xdr:blipFill>
        <a:blip xmlns:r="http://schemas.openxmlformats.org/officeDocument/2006/relationships" r:embed="rId9" r:link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2650" y="2200274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1</xdr:row>
      <xdr:rowOff>0</xdr:rowOff>
    </xdr:from>
    <xdr:to>
      <xdr:col>5</xdr:col>
      <xdr:colOff>0</xdr:colOff>
      <xdr:row>1</xdr:row>
      <xdr:rowOff>485775</xdr:rowOff>
    </xdr:to>
    <xdr:pic>
      <xdr:nvPicPr>
        <xdr:cNvPr id="151" name="Picture 31" descr="3"/>
        <xdr:cNvPicPr>
          <a:picLocks noChangeAspect="1" noChangeArrowheads="1"/>
        </xdr:cNvPicPr>
      </xdr:nvPicPr>
      <xdr:blipFill>
        <a:blip xmlns:r="http://schemas.openxmlformats.org/officeDocument/2006/relationships" r:embed="rId11" r:link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0" y="220027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0</xdr:colOff>
      <xdr:row>1</xdr:row>
      <xdr:rowOff>1</xdr:rowOff>
    </xdr:from>
    <xdr:to>
      <xdr:col>6</xdr:col>
      <xdr:colOff>0</xdr:colOff>
      <xdr:row>2</xdr:row>
      <xdr:rowOff>1</xdr:rowOff>
    </xdr:to>
    <xdr:pic>
      <xdr:nvPicPr>
        <xdr:cNvPr id="152" name="Picture 32" descr="3u"/>
        <xdr:cNvPicPr>
          <a:picLocks noChangeAspect="1" noChangeArrowheads="1"/>
        </xdr:cNvPicPr>
      </xdr:nvPicPr>
      <xdr:blipFill>
        <a:blip xmlns:r="http://schemas.openxmlformats.org/officeDocument/2006/relationships" r:embed="rId13" r:link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1350" y="2200276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1</xdr:row>
      <xdr:rowOff>0</xdr:rowOff>
    </xdr:from>
    <xdr:to>
      <xdr:col>7</xdr:col>
      <xdr:colOff>0</xdr:colOff>
      <xdr:row>2</xdr:row>
      <xdr:rowOff>0</xdr:rowOff>
    </xdr:to>
    <xdr:pic>
      <xdr:nvPicPr>
        <xdr:cNvPr id="153" name="Picture 33" descr="4"/>
        <xdr:cNvPicPr>
          <a:picLocks noChangeAspect="1" noChangeArrowheads="1"/>
        </xdr:cNvPicPr>
      </xdr:nvPicPr>
      <xdr:blipFill>
        <a:blip xmlns:r="http://schemas.openxmlformats.org/officeDocument/2006/relationships" r:embed="rId15" r:link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5700" y="220027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</xdr:row>
      <xdr:rowOff>1</xdr:rowOff>
    </xdr:from>
    <xdr:to>
      <xdr:col>8</xdr:col>
      <xdr:colOff>0</xdr:colOff>
      <xdr:row>1</xdr:row>
      <xdr:rowOff>485775</xdr:rowOff>
    </xdr:to>
    <xdr:pic>
      <xdr:nvPicPr>
        <xdr:cNvPr id="154" name="Picture 34" descr="4u"/>
        <xdr:cNvPicPr>
          <a:picLocks noChangeAspect="1" noChangeArrowheads="1"/>
        </xdr:cNvPicPr>
      </xdr:nvPicPr>
      <xdr:blipFill>
        <a:blip xmlns:r="http://schemas.openxmlformats.org/officeDocument/2006/relationships" r:embed="rId17" r:link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0050" y="2200276"/>
          <a:ext cx="514350" cy="4857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0</xdr:colOff>
      <xdr:row>1</xdr:row>
      <xdr:rowOff>0</xdr:rowOff>
    </xdr:from>
    <xdr:to>
      <xdr:col>9</xdr:col>
      <xdr:colOff>0</xdr:colOff>
      <xdr:row>1</xdr:row>
      <xdr:rowOff>495299</xdr:rowOff>
    </xdr:to>
    <xdr:pic>
      <xdr:nvPicPr>
        <xdr:cNvPr id="155" name="Picture 35" descr="5"/>
        <xdr:cNvPicPr>
          <a:picLocks noChangeAspect="1" noChangeArrowheads="1"/>
        </xdr:cNvPicPr>
      </xdr:nvPicPr>
      <xdr:blipFill>
        <a:blip xmlns:r="http://schemas.openxmlformats.org/officeDocument/2006/relationships" r:embed="rId19" r:link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4400" y="2200275"/>
          <a:ext cx="514350" cy="495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10</xdr:col>
      <xdr:colOff>0</xdr:colOff>
      <xdr:row>2</xdr:row>
      <xdr:rowOff>0</xdr:rowOff>
    </xdr:to>
    <xdr:pic>
      <xdr:nvPicPr>
        <xdr:cNvPr id="156" name="Picture 36" descr="5u"/>
        <xdr:cNvPicPr>
          <a:picLocks noChangeAspect="1" noChangeArrowheads="1"/>
        </xdr:cNvPicPr>
      </xdr:nvPicPr>
      <xdr:blipFill>
        <a:blip xmlns:r="http://schemas.openxmlformats.org/officeDocument/2006/relationships" r:embed="rId21" r:link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220027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0</xdr:colOff>
      <xdr:row>1</xdr:row>
      <xdr:rowOff>1</xdr:rowOff>
    </xdr:from>
    <xdr:to>
      <xdr:col>11</xdr:col>
      <xdr:colOff>0</xdr:colOff>
      <xdr:row>2</xdr:row>
      <xdr:rowOff>1</xdr:rowOff>
    </xdr:to>
    <xdr:pic>
      <xdr:nvPicPr>
        <xdr:cNvPr id="157" name="Picture 37" descr="6"/>
        <xdr:cNvPicPr>
          <a:picLocks noChangeAspect="1" noChangeArrowheads="1"/>
        </xdr:cNvPicPr>
      </xdr:nvPicPr>
      <xdr:blipFill>
        <a:blip xmlns:r="http://schemas.openxmlformats.org/officeDocument/2006/relationships" r:embed="rId23" r:link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3100" y="2200276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0</xdr:colOff>
      <xdr:row>1</xdr:row>
      <xdr:rowOff>0</xdr:rowOff>
    </xdr:from>
    <xdr:to>
      <xdr:col>12</xdr:col>
      <xdr:colOff>0</xdr:colOff>
      <xdr:row>2</xdr:row>
      <xdr:rowOff>0</xdr:rowOff>
    </xdr:to>
    <xdr:pic>
      <xdr:nvPicPr>
        <xdr:cNvPr id="158" name="Picture 38" descr="6u"/>
        <xdr:cNvPicPr>
          <a:picLocks noChangeAspect="1" noChangeArrowheads="1"/>
        </xdr:cNvPicPr>
      </xdr:nvPicPr>
      <xdr:blipFill>
        <a:blip xmlns:r="http://schemas.openxmlformats.org/officeDocument/2006/relationships" r:embed="rId25" r:link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67450" y="220027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0</xdr:colOff>
      <xdr:row>1</xdr:row>
      <xdr:rowOff>0</xdr:rowOff>
    </xdr:from>
    <xdr:to>
      <xdr:col>13</xdr:col>
      <xdr:colOff>0</xdr:colOff>
      <xdr:row>1</xdr:row>
      <xdr:rowOff>485775</xdr:rowOff>
    </xdr:to>
    <xdr:pic>
      <xdr:nvPicPr>
        <xdr:cNvPr id="159" name="Picture 39" descr="7"/>
        <xdr:cNvPicPr>
          <a:picLocks noChangeAspect="1" noChangeArrowheads="1"/>
        </xdr:cNvPicPr>
      </xdr:nvPicPr>
      <xdr:blipFill>
        <a:blip xmlns:r="http://schemas.openxmlformats.org/officeDocument/2006/relationships" r:embed="rId27" r:link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81800" y="220027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0</xdr:colOff>
      <xdr:row>1</xdr:row>
      <xdr:rowOff>0</xdr:rowOff>
    </xdr:from>
    <xdr:to>
      <xdr:col>14</xdr:col>
      <xdr:colOff>0</xdr:colOff>
      <xdr:row>2</xdr:row>
      <xdr:rowOff>0</xdr:rowOff>
    </xdr:to>
    <xdr:pic>
      <xdr:nvPicPr>
        <xdr:cNvPr id="160" name="Picture 40" descr="7u"/>
        <xdr:cNvPicPr>
          <a:picLocks noChangeAspect="1" noChangeArrowheads="1"/>
        </xdr:cNvPicPr>
      </xdr:nvPicPr>
      <xdr:blipFill>
        <a:blip xmlns:r="http://schemas.openxmlformats.org/officeDocument/2006/relationships" r:embed="rId29" r:link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96150" y="220027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0</xdr:colOff>
      <xdr:row>0</xdr:row>
      <xdr:rowOff>2200274</xdr:rowOff>
    </xdr:from>
    <xdr:to>
      <xdr:col>15</xdr:col>
      <xdr:colOff>0</xdr:colOff>
      <xdr:row>2</xdr:row>
      <xdr:rowOff>0</xdr:rowOff>
    </xdr:to>
    <xdr:pic>
      <xdr:nvPicPr>
        <xdr:cNvPr id="161" name="Picture 41" descr="1"/>
        <xdr:cNvPicPr>
          <a:picLocks noChangeAspect="1" noChangeArrowheads="1"/>
        </xdr:cNvPicPr>
      </xdr:nvPicPr>
      <xdr:blipFill>
        <a:blip xmlns:r="http://schemas.openxmlformats.org/officeDocument/2006/relationships" r:embed="rId31" r:link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0" y="2200274"/>
          <a:ext cx="514350" cy="4953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0</xdr:colOff>
      <xdr:row>1</xdr:row>
      <xdr:rowOff>0</xdr:rowOff>
    </xdr:from>
    <xdr:to>
      <xdr:col>16</xdr:col>
      <xdr:colOff>0</xdr:colOff>
      <xdr:row>1</xdr:row>
      <xdr:rowOff>485775</xdr:rowOff>
    </xdr:to>
    <xdr:pic>
      <xdr:nvPicPr>
        <xdr:cNvPr id="162" name="Picture 42" descr="1u"/>
        <xdr:cNvPicPr>
          <a:picLocks noChangeAspect="1" noChangeArrowheads="1"/>
        </xdr:cNvPicPr>
      </xdr:nvPicPr>
      <xdr:blipFill>
        <a:blip xmlns:r="http://schemas.openxmlformats.org/officeDocument/2006/relationships" r:embed="rId33" r:link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220027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0</xdr:colOff>
      <xdr:row>1</xdr:row>
      <xdr:rowOff>1</xdr:rowOff>
    </xdr:from>
    <xdr:to>
      <xdr:col>17</xdr:col>
      <xdr:colOff>0</xdr:colOff>
      <xdr:row>2</xdr:row>
      <xdr:rowOff>1</xdr:rowOff>
    </xdr:to>
    <xdr:pic>
      <xdr:nvPicPr>
        <xdr:cNvPr id="163" name="Picture 43" descr="2"/>
        <xdr:cNvPicPr>
          <a:picLocks noChangeAspect="1" noChangeArrowheads="1"/>
        </xdr:cNvPicPr>
      </xdr:nvPicPr>
      <xdr:blipFill>
        <a:blip xmlns:r="http://schemas.openxmlformats.org/officeDocument/2006/relationships" r:embed="rId35" r:link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39200" y="2200276"/>
          <a:ext cx="514350" cy="4953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17</xdr:col>
      <xdr:colOff>0</xdr:colOff>
      <xdr:row>1</xdr:row>
      <xdr:rowOff>1</xdr:rowOff>
    </xdr:from>
    <xdr:to>
      <xdr:col>18</xdr:col>
      <xdr:colOff>0</xdr:colOff>
      <xdr:row>2</xdr:row>
      <xdr:rowOff>1</xdr:rowOff>
    </xdr:to>
    <xdr:pic>
      <xdr:nvPicPr>
        <xdr:cNvPr id="165" name="Picture 44" descr="2u"/>
        <xdr:cNvPicPr>
          <a:picLocks noChangeAspect="1" noChangeArrowheads="1"/>
        </xdr:cNvPicPr>
      </xdr:nvPicPr>
      <xdr:blipFill>
        <a:blip xmlns:r="http://schemas.openxmlformats.org/officeDocument/2006/relationships" r:embed="rId37" r:link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53550" y="2200276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18</xdr:col>
      <xdr:colOff>0</xdr:colOff>
      <xdr:row>1</xdr:row>
      <xdr:rowOff>0</xdr:rowOff>
    </xdr:from>
    <xdr:to>
      <xdr:col>19</xdr:col>
      <xdr:colOff>0</xdr:colOff>
      <xdr:row>2</xdr:row>
      <xdr:rowOff>0</xdr:rowOff>
    </xdr:to>
    <xdr:pic>
      <xdr:nvPicPr>
        <xdr:cNvPr id="166" name="Picture 45" descr="3"/>
        <xdr:cNvPicPr>
          <a:picLocks noChangeAspect="1" noChangeArrowheads="1"/>
        </xdr:cNvPicPr>
      </xdr:nvPicPr>
      <xdr:blipFill>
        <a:blip xmlns:r="http://schemas.openxmlformats.org/officeDocument/2006/relationships" r:embed="rId39" r:link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220027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19</xdr:col>
      <xdr:colOff>0</xdr:colOff>
      <xdr:row>1</xdr:row>
      <xdr:rowOff>0</xdr:rowOff>
    </xdr:from>
    <xdr:to>
      <xdr:col>20</xdr:col>
      <xdr:colOff>0</xdr:colOff>
      <xdr:row>2</xdr:row>
      <xdr:rowOff>0</xdr:rowOff>
    </xdr:to>
    <xdr:pic>
      <xdr:nvPicPr>
        <xdr:cNvPr id="167" name="Picture 46" descr="3u"/>
        <xdr:cNvPicPr>
          <a:picLocks noChangeAspect="1" noChangeArrowheads="1"/>
        </xdr:cNvPicPr>
      </xdr:nvPicPr>
      <xdr:blipFill>
        <a:blip xmlns:r="http://schemas.openxmlformats.org/officeDocument/2006/relationships" r:embed="rId41" r:link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0" y="220027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21</xdr:col>
      <xdr:colOff>0</xdr:colOff>
      <xdr:row>0</xdr:row>
      <xdr:rowOff>2200274</xdr:rowOff>
    </xdr:from>
    <xdr:to>
      <xdr:col>22</xdr:col>
      <xdr:colOff>0</xdr:colOff>
      <xdr:row>1</xdr:row>
      <xdr:rowOff>485774</xdr:rowOff>
    </xdr:to>
    <xdr:pic>
      <xdr:nvPicPr>
        <xdr:cNvPr id="169" name="Picture 48" descr="4u"/>
        <xdr:cNvPicPr>
          <a:picLocks noChangeAspect="1" noChangeArrowheads="1"/>
        </xdr:cNvPicPr>
      </xdr:nvPicPr>
      <xdr:blipFill>
        <a:blip xmlns:r="http://schemas.openxmlformats.org/officeDocument/2006/relationships" r:embed="rId43" r:link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10950" y="2200274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22</xdr:col>
      <xdr:colOff>0</xdr:colOff>
      <xdr:row>1</xdr:row>
      <xdr:rowOff>1</xdr:rowOff>
    </xdr:from>
    <xdr:to>
      <xdr:col>23</xdr:col>
      <xdr:colOff>0</xdr:colOff>
      <xdr:row>2</xdr:row>
      <xdr:rowOff>1</xdr:rowOff>
    </xdr:to>
    <xdr:pic>
      <xdr:nvPicPr>
        <xdr:cNvPr id="170" name="Picture 49" descr="5"/>
        <xdr:cNvPicPr>
          <a:picLocks noChangeAspect="1" noChangeArrowheads="1"/>
        </xdr:cNvPicPr>
      </xdr:nvPicPr>
      <xdr:blipFill>
        <a:blip xmlns:r="http://schemas.openxmlformats.org/officeDocument/2006/relationships" r:embed="rId45" r:link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25300" y="2200276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23</xdr:col>
      <xdr:colOff>0</xdr:colOff>
      <xdr:row>1</xdr:row>
      <xdr:rowOff>0</xdr:rowOff>
    </xdr:from>
    <xdr:to>
      <xdr:col>24</xdr:col>
      <xdr:colOff>0</xdr:colOff>
      <xdr:row>1</xdr:row>
      <xdr:rowOff>485775</xdr:rowOff>
    </xdr:to>
    <xdr:pic>
      <xdr:nvPicPr>
        <xdr:cNvPr id="171" name="Picture 50" descr="5u"/>
        <xdr:cNvPicPr>
          <a:picLocks noChangeAspect="1" noChangeArrowheads="1"/>
        </xdr:cNvPicPr>
      </xdr:nvPicPr>
      <xdr:blipFill>
        <a:blip xmlns:r="http://schemas.openxmlformats.org/officeDocument/2006/relationships" r:embed="rId47" r:link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39650" y="220027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24</xdr:col>
      <xdr:colOff>0</xdr:colOff>
      <xdr:row>1</xdr:row>
      <xdr:rowOff>0</xdr:rowOff>
    </xdr:from>
    <xdr:to>
      <xdr:col>25</xdr:col>
      <xdr:colOff>0</xdr:colOff>
      <xdr:row>1</xdr:row>
      <xdr:rowOff>485775</xdr:rowOff>
    </xdr:to>
    <xdr:pic>
      <xdr:nvPicPr>
        <xdr:cNvPr id="172" name="Picture 51" descr="6"/>
        <xdr:cNvPicPr>
          <a:picLocks noChangeAspect="1" noChangeArrowheads="1"/>
        </xdr:cNvPicPr>
      </xdr:nvPicPr>
      <xdr:blipFill>
        <a:blip xmlns:r="http://schemas.openxmlformats.org/officeDocument/2006/relationships" r:embed="rId49" r:link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54000" y="220027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25</xdr:col>
      <xdr:colOff>0</xdr:colOff>
      <xdr:row>1</xdr:row>
      <xdr:rowOff>0</xdr:rowOff>
    </xdr:from>
    <xdr:to>
      <xdr:col>26</xdr:col>
      <xdr:colOff>0</xdr:colOff>
      <xdr:row>1</xdr:row>
      <xdr:rowOff>485775</xdr:rowOff>
    </xdr:to>
    <xdr:pic>
      <xdr:nvPicPr>
        <xdr:cNvPr id="173" name="Picture 52" descr="6u"/>
        <xdr:cNvPicPr>
          <a:picLocks noChangeAspect="1" noChangeArrowheads="1"/>
        </xdr:cNvPicPr>
      </xdr:nvPicPr>
      <xdr:blipFill>
        <a:blip xmlns:r="http://schemas.openxmlformats.org/officeDocument/2006/relationships" r:embed="rId51" r:link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68350" y="220027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26</xdr:col>
      <xdr:colOff>0</xdr:colOff>
      <xdr:row>1</xdr:row>
      <xdr:rowOff>0</xdr:rowOff>
    </xdr:from>
    <xdr:to>
      <xdr:col>27</xdr:col>
      <xdr:colOff>0</xdr:colOff>
      <xdr:row>1</xdr:row>
      <xdr:rowOff>485775</xdr:rowOff>
    </xdr:to>
    <xdr:pic>
      <xdr:nvPicPr>
        <xdr:cNvPr id="174" name="Picture 53" descr="7"/>
        <xdr:cNvPicPr>
          <a:picLocks noChangeAspect="1" noChangeArrowheads="1"/>
        </xdr:cNvPicPr>
      </xdr:nvPicPr>
      <xdr:blipFill>
        <a:blip xmlns:r="http://schemas.openxmlformats.org/officeDocument/2006/relationships" r:embed="rId53" r:link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82700" y="220027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27</xdr:col>
      <xdr:colOff>0</xdr:colOff>
      <xdr:row>1</xdr:row>
      <xdr:rowOff>0</xdr:rowOff>
    </xdr:from>
    <xdr:to>
      <xdr:col>28</xdr:col>
      <xdr:colOff>0</xdr:colOff>
      <xdr:row>2</xdr:row>
      <xdr:rowOff>0</xdr:rowOff>
    </xdr:to>
    <xdr:pic>
      <xdr:nvPicPr>
        <xdr:cNvPr id="175" name="Picture 54" descr="7u"/>
        <xdr:cNvPicPr>
          <a:picLocks noChangeAspect="1" noChangeArrowheads="1"/>
        </xdr:cNvPicPr>
      </xdr:nvPicPr>
      <xdr:blipFill>
        <a:blip xmlns:r="http://schemas.openxmlformats.org/officeDocument/2006/relationships" r:embed="rId55" r:link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97050" y="220027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28</xdr:col>
      <xdr:colOff>0</xdr:colOff>
      <xdr:row>0</xdr:row>
      <xdr:rowOff>2200274</xdr:rowOff>
    </xdr:from>
    <xdr:to>
      <xdr:col>29</xdr:col>
      <xdr:colOff>0</xdr:colOff>
      <xdr:row>1</xdr:row>
      <xdr:rowOff>485774</xdr:rowOff>
    </xdr:to>
    <xdr:pic>
      <xdr:nvPicPr>
        <xdr:cNvPr id="176" name="Picture 55" descr="1"/>
        <xdr:cNvPicPr>
          <a:picLocks noChangeAspect="1" noChangeArrowheads="1"/>
        </xdr:cNvPicPr>
      </xdr:nvPicPr>
      <xdr:blipFill>
        <a:blip xmlns:r="http://schemas.openxmlformats.org/officeDocument/2006/relationships" r:embed="rId57" r:link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11400" y="2200274"/>
          <a:ext cx="514350" cy="4857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29</xdr:col>
      <xdr:colOff>0</xdr:colOff>
      <xdr:row>1</xdr:row>
      <xdr:rowOff>0</xdr:rowOff>
    </xdr:from>
    <xdr:to>
      <xdr:col>30</xdr:col>
      <xdr:colOff>0</xdr:colOff>
      <xdr:row>1</xdr:row>
      <xdr:rowOff>485775</xdr:rowOff>
    </xdr:to>
    <xdr:pic>
      <xdr:nvPicPr>
        <xdr:cNvPr id="177" name="Picture 56" descr="1u"/>
        <xdr:cNvPicPr>
          <a:picLocks noChangeAspect="1" noChangeArrowheads="1"/>
        </xdr:cNvPicPr>
      </xdr:nvPicPr>
      <xdr:blipFill>
        <a:blip xmlns:r="http://schemas.openxmlformats.org/officeDocument/2006/relationships" r:embed="rId59" r:link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0" y="220027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30</xdr:col>
      <xdr:colOff>0</xdr:colOff>
      <xdr:row>1</xdr:row>
      <xdr:rowOff>0</xdr:rowOff>
    </xdr:from>
    <xdr:to>
      <xdr:col>31</xdr:col>
      <xdr:colOff>0</xdr:colOff>
      <xdr:row>1</xdr:row>
      <xdr:rowOff>485775</xdr:rowOff>
    </xdr:to>
    <xdr:pic>
      <xdr:nvPicPr>
        <xdr:cNvPr id="178" name="Picture 57" descr="2"/>
        <xdr:cNvPicPr>
          <a:picLocks noChangeAspect="1" noChangeArrowheads="1"/>
        </xdr:cNvPicPr>
      </xdr:nvPicPr>
      <xdr:blipFill>
        <a:blip xmlns:r="http://schemas.openxmlformats.org/officeDocument/2006/relationships" r:embed="rId61" r:link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40100" y="220027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31</xdr:col>
      <xdr:colOff>0</xdr:colOff>
      <xdr:row>1</xdr:row>
      <xdr:rowOff>0</xdr:rowOff>
    </xdr:from>
    <xdr:to>
      <xdr:col>32</xdr:col>
      <xdr:colOff>0</xdr:colOff>
      <xdr:row>2</xdr:row>
      <xdr:rowOff>0</xdr:rowOff>
    </xdr:to>
    <xdr:pic>
      <xdr:nvPicPr>
        <xdr:cNvPr id="179" name="Picture 58" descr="2u"/>
        <xdr:cNvPicPr>
          <a:picLocks noChangeAspect="1" noChangeArrowheads="1"/>
        </xdr:cNvPicPr>
      </xdr:nvPicPr>
      <xdr:blipFill>
        <a:blip xmlns:r="http://schemas.openxmlformats.org/officeDocument/2006/relationships" r:embed="rId63" r:link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54450" y="220027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32</xdr:col>
      <xdr:colOff>0</xdr:colOff>
      <xdr:row>1</xdr:row>
      <xdr:rowOff>0</xdr:rowOff>
    </xdr:from>
    <xdr:to>
      <xdr:col>33</xdr:col>
      <xdr:colOff>0</xdr:colOff>
      <xdr:row>1</xdr:row>
      <xdr:rowOff>485775</xdr:rowOff>
    </xdr:to>
    <xdr:pic>
      <xdr:nvPicPr>
        <xdr:cNvPr id="180" name="Picture 59" descr="3"/>
        <xdr:cNvPicPr>
          <a:picLocks noChangeAspect="1" noChangeArrowheads="1"/>
        </xdr:cNvPicPr>
      </xdr:nvPicPr>
      <xdr:blipFill>
        <a:blip xmlns:r="http://schemas.openxmlformats.org/officeDocument/2006/relationships" r:embed="rId65" r:link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8800" y="220027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33</xdr:col>
      <xdr:colOff>0</xdr:colOff>
      <xdr:row>1</xdr:row>
      <xdr:rowOff>0</xdr:rowOff>
    </xdr:from>
    <xdr:to>
      <xdr:col>34</xdr:col>
      <xdr:colOff>0</xdr:colOff>
      <xdr:row>1</xdr:row>
      <xdr:rowOff>485775</xdr:rowOff>
    </xdr:to>
    <xdr:pic>
      <xdr:nvPicPr>
        <xdr:cNvPr id="181" name="Picture 60" descr="3u"/>
        <xdr:cNvPicPr>
          <a:picLocks noChangeAspect="1" noChangeArrowheads="1"/>
        </xdr:cNvPicPr>
      </xdr:nvPicPr>
      <xdr:blipFill>
        <a:blip xmlns:r="http://schemas.openxmlformats.org/officeDocument/2006/relationships" r:embed="rId67" r:link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83150" y="220027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34</xdr:col>
      <xdr:colOff>0</xdr:colOff>
      <xdr:row>0</xdr:row>
      <xdr:rowOff>2200274</xdr:rowOff>
    </xdr:from>
    <xdr:to>
      <xdr:col>35</xdr:col>
      <xdr:colOff>0</xdr:colOff>
      <xdr:row>1</xdr:row>
      <xdr:rowOff>485774</xdr:rowOff>
    </xdr:to>
    <xdr:pic>
      <xdr:nvPicPr>
        <xdr:cNvPr id="182" name="Picture 61" descr="4"/>
        <xdr:cNvPicPr>
          <a:picLocks noChangeAspect="1" noChangeArrowheads="1"/>
        </xdr:cNvPicPr>
      </xdr:nvPicPr>
      <xdr:blipFill>
        <a:blip xmlns:r="http://schemas.openxmlformats.org/officeDocument/2006/relationships" r:embed="rId69" r:link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0" y="2200274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35</xdr:col>
      <xdr:colOff>0</xdr:colOff>
      <xdr:row>1</xdr:row>
      <xdr:rowOff>0</xdr:rowOff>
    </xdr:from>
    <xdr:to>
      <xdr:col>36</xdr:col>
      <xdr:colOff>0</xdr:colOff>
      <xdr:row>1</xdr:row>
      <xdr:rowOff>485775</xdr:rowOff>
    </xdr:to>
    <xdr:pic>
      <xdr:nvPicPr>
        <xdr:cNvPr id="183" name="Picture 62" descr="4u"/>
        <xdr:cNvPicPr>
          <a:picLocks noChangeAspect="1" noChangeArrowheads="1"/>
        </xdr:cNvPicPr>
      </xdr:nvPicPr>
      <xdr:blipFill>
        <a:blip xmlns:r="http://schemas.openxmlformats.org/officeDocument/2006/relationships" r:embed="rId71" r:link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11850" y="220027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36</xdr:col>
      <xdr:colOff>0</xdr:colOff>
      <xdr:row>1</xdr:row>
      <xdr:rowOff>0</xdr:rowOff>
    </xdr:from>
    <xdr:to>
      <xdr:col>37</xdr:col>
      <xdr:colOff>0</xdr:colOff>
      <xdr:row>2</xdr:row>
      <xdr:rowOff>0</xdr:rowOff>
    </xdr:to>
    <xdr:pic>
      <xdr:nvPicPr>
        <xdr:cNvPr id="184" name="Picture 63" descr="5"/>
        <xdr:cNvPicPr>
          <a:picLocks noChangeAspect="1" noChangeArrowheads="1"/>
        </xdr:cNvPicPr>
      </xdr:nvPicPr>
      <xdr:blipFill>
        <a:blip xmlns:r="http://schemas.openxmlformats.org/officeDocument/2006/relationships" r:embed="rId73" r:link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26200" y="220027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37</xdr:col>
      <xdr:colOff>0</xdr:colOff>
      <xdr:row>1</xdr:row>
      <xdr:rowOff>0</xdr:rowOff>
    </xdr:from>
    <xdr:to>
      <xdr:col>38</xdr:col>
      <xdr:colOff>0</xdr:colOff>
      <xdr:row>2</xdr:row>
      <xdr:rowOff>0</xdr:rowOff>
    </xdr:to>
    <xdr:pic>
      <xdr:nvPicPr>
        <xdr:cNvPr id="185" name="Picture 64" descr="5u"/>
        <xdr:cNvPicPr>
          <a:picLocks noChangeAspect="1" noChangeArrowheads="1"/>
        </xdr:cNvPicPr>
      </xdr:nvPicPr>
      <xdr:blipFill>
        <a:blip xmlns:r="http://schemas.openxmlformats.org/officeDocument/2006/relationships" r:embed="rId75" r:link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40550" y="220027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38</xdr:col>
      <xdr:colOff>0</xdr:colOff>
      <xdr:row>1</xdr:row>
      <xdr:rowOff>0</xdr:rowOff>
    </xdr:from>
    <xdr:to>
      <xdr:col>39</xdr:col>
      <xdr:colOff>0</xdr:colOff>
      <xdr:row>1</xdr:row>
      <xdr:rowOff>485775</xdr:rowOff>
    </xdr:to>
    <xdr:pic>
      <xdr:nvPicPr>
        <xdr:cNvPr id="186" name="Picture 65" descr="6"/>
        <xdr:cNvPicPr>
          <a:picLocks noChangeAspect="1" noChangeArrowheads="1"/>
        </xdr:cNvPicPr>
      </xdr:nvPicPr>
      <xdr:blipFill>
        <a:blip xmlns:r="http://schemas.openxmlformats.org/officeDocument/2006/relationships" r:embed="rId77" r:link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54900" y="220027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39</xdr:col>
      <xdr:colOff>0</xdr:colOff>
      <xdr:row>0</xdr:row>
      <xdr:rowOff>2200274</xdr:rowOff>
    </xdr:from>
    <xdr:to>
      <xdr:col>40</xdr:col>
      <xdr:colOff>0</xdr:colOff>
      <xdr:row>1</xdr:row>
      <xdr:rowOff>485774</xdr:rowOff>
    </xdr:to>
    <xdr:pic>
      <xdr:nvPicPr>
        <xdr:cNvPr id="187" name="Picture 66" descr="6u"/>
        <xdr:cNvPicPr>
          <a:picLocks noChangeAspect="1" noChangeArrowheads="1"/>
        </xdr:cNvPicPr>
      </xdr:nvPicPr>
      <xdr:blipFill>
        <a:blip xmlns:r="http://schemas.openxmlformats.org/officeDocument/2006/relationships" r:embed="rId79" r:link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69250" y="2200274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40</xdr:col>
      <xdr:colOff>0</xdr:colOff>
      <xdr:row>0</xdr:row>
      <xdr:rowOff>2200274</xdr:rowOff>
    </xdr:from>
    <xdr:to>
      <xdr:col>41</xdr:col>
      <xdr:colOff>0</xdr:colOff>
      <xdr:row>1</xdr:row>
      <xdr:rowOff>485774</xdr:rowOff>
    </xdr:to>
    <xdr:pic>
      <xdr:nvPicPr>
        <xdr:cNvPr id="188" name="Picture 67" descr="7"/>
        <xdr:cNvPicPr>
          <a:picLocks noChangeAspect="1" noChangeArrowheads="1"/>
        </xdr:cNvPicPr>
      </xdr:nvPicPr>
      <xdr:blipFill>
        <a:blip xmlns:r="http://schemas.openxmlformats.org/officeDocument/2006/relationships" r:embed="rId81" r:link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83600" y="2200274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41</xdr:col>
      <xdr:colOff>0</xdr:colOff>
      <xdr:row>1</xdr:row>
      <xdr:rowOff>0</xdr:rowOff>
    </xdr:from>
    <xdr:to>
      <xdr:col>42</xdr:col>
      <xdr:colOff>0</xdr:colOff>
      <xdr:row>1</xdr:row>
      <xdr:rowOff>485775</xdr:rowOff>
    </xdr:to>
    <xdr:pic>
      <xdr:nvPicPr>
        <xdr:cNvPr id="189" name="Picture 68" descr="7u"/>
        <xdr:cNvPicPr>
          <a:picLocks noChangeAspect="1" noChangeArrowheads="1"/>
        </xdr:cNvPicPr>
      </xdr:nvPicPr>
      <xdr:blipFill>
        <a:blip xmlns:r="http://schemas.openxmlformats.org/officeDocument/2006/relationships" r:embed="rId83" r:link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97950" y="220027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42</xdr:col>
      <xdr:colOff>0</xdr:colOff>
      <xdr:row>1</xdr:row>
      <xdr:rowOff>0</xdr:rowOff>
    </xdr:from>
    <xdr:to>
      <xdr:col>43</xdr:col>
      <xdr:colOff>0</xdr:colOff>
      <xdr:row>1</xdr:row>
      <xdr:rowOff>485775</xdr:rowOff>
    </xdr:to>
    <xdr:pic>
      <xdr:nvPicPr>
        <xdr:cNvPr id="190" name="Picture 69" descr="1"/>
        <xdr:cNvPicPr>
          <a:picLocks noChangeAspect="1" noChangeArrowheads="1"/>
        </xdr:cNvPicPr>
      </xdr:nvPicPr>
      <xdr:blipFill>
        <a:blip xmlns:r="http://schemas.openxmlformats.org/officeDocument/2006/relationships" r:embed="rId85" r:link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12300" y="220027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43</xdr:col>
      <xdr:colOff>0</xdr:colOff>
      <xdr:row>1</xdr:row>
      <xdr:rowOff>0</xdr:rowOff>
    </xdr:from>
    <xdr:to>
      <xdr:col>44</xdr:col>
      <xdr:colOff>0</xdr:colOff>
      <xdr:row>1</xdr:row>
      <xdr:rowOff>485775</xdr:rowOff>
    </xdr:to>
    <xdr:pic>
      <xdr:nvPicPr>
        <xdr:cNvPr id="191" name="Picture 70" descr="1u"/>
        <xdr:cNvPicPr>
          <a:picLocks noChangeAspect="1" noChangeArrowheads="1"/>
        </xdr:cNvPicPr>
      </xdr:nvPicPr>
      <xdr:blipFill>
        <a:blip xmlns:r="http://schemas.openxmlformats.org/officeDocument/2006/relationships" r:embed="rId87" r:link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26650" y="220027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44</xdr:col>
      <xdr:colOff>0</xdr:colOff>
      <xdr:row>0</xdr:row>
      <xdr:rowOff>2200274</xdr:rowOff>
    </xdr:from>
    <xdr:to>
      <xdr:col>45</xdr:col>
      <xdr:colOff>0</xdr:colOff>
      <xdr:row>2</xdr:row>
      <xdr:rowOff>0</xdr:rowOff>
    </xdr:to>
    <xdr:pic>
      <xdr:nvPicPr>
        <xdr:cNvPr id="192" name="Picture 71" descr="2"/>
        <xdr:cNvPicPr>
          <a:picLocks noChangeAspect="1" noChangeArrowheads="1"/>
        </xdr:cNvPicPr>
      </xdr:nvPicPr>
      <xdr:blipFill>
        <a:blip xmlns:r="http://schemas.openxmlformats.org/officeDocument/2006/relationships" r:embed="rId89" r:link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41000" y="2200274"/>
          <a:ext cx="514350" cy="4953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45</xdr:col>
      <xdr:colOff>0</xdr:colOff>
      <xdr:row>1</xdr:row>
      <xdr:rowOff>0</xdr:rowOff>
    </xdr:from>
    <xdr:to>
      <xdr:col>46</xdr:col>
      <xdr:colOff>0</xdr:colOff>
      <xdr:row>1</xdr:row>
      <xdr:rowOff>485775</xdr:rowOff>
    </xdr:to>
    <xdr:pic>
      <xdr:nvPicPr>
        <xdr:cNvPr id="193" name="Picture 72" descr="2u"/>
        <xdr:cNvPicPr>
          <a:picLocks noChangeAspect="1" noChangeArrowheads="1"/>
        </xdr:cNvPicPr>
      </xdr:nvPicPr>
      <xdr:blipFill>
        <a:blip xmlns:r="http://schemas.openxmlformats.org/officeDocument/2006/relationships" r:embed="rId91" r:link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755350" y="220027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46</xdr:col>
      <xdr:colOff>0</xdr:colOff>
      <xdr:row>1</xdr:row>
      <xdr:rowOff>0</xdr:rowOff>
    </xdr:from>
    <xdr:to>
      <xdr:col>47</xdr:col>
      <xdr:colOff>0</xdr:colOff>
      <xdr:row>2</xdr:row>
      <xdr:rowOff>0</xdr:rowOff>
    </xdr:to>
    <xdr:pic>
      <xdr:nvPicPr>
        <xdr:cNvPr id="194" name="Picture 73" descr="3"/>
        <xdr:cNvPicPr>
          <a:picLocks noChangeAspect="1" noChangeArrowheads="1"/>
        </xdr:cNvPicPr>
      </xdr:nvPicPr>
      <xdr:blipFill>
        <a:blip xmlns:r="http://schemas.openxmlformats.org/officeDocument/2006/relationships" r:embed="rId93" r:link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269700" y="220027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47</xdr:col>
      <xdr:colOff>0</xdr:colOff>
      <xdr:row>1</xdr:row>
      <xdr:rowOff>0</xdr:rowOff>
    </xdr:from>
    <xdr:to>
      <xdr:col>48</xdr:col>
      <xdr:colOff>0</xdr:colOff>
      <xdr:row>2</xdr:row>
      <xdr:rowOff>0</xdr:rowOff>
    </xdr:to>
    <xdr:pic>
      <xdr:nvPicPr>
        <xdr:cNvPr id="195" name="Picture 74" descr="3u"/>
        <xdr:cNvPicPr>
          <a:picLocks noChangeAspect="1" noChangeArrowheads="1"/>
        </xdr:cNvPicPr>
      </xdr:nvPicPr>
      <xdr:blipFill>
        <a:blip xmlns:r="http://schemas.openxmlformats.org/officeDocument/2006/relationships" r:embed="rId95" r:link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84050" y="220027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49</xdr:col>
      <xdr:colOff>0</xdr:colOff>
      <xdr:row>2</xdr:row>
      <xdr:rowOff>0</xdr:rowOff>
    </xdr:to>
    <xdr:pic>
      <xdr:nvPicPr>
        <xdr:cNvPr id="196" name="Picture 75" descr="4"/>
        <xdr:cNvPicPr>
          <a:picLocks noChangeAspect="1" noChangeArrowheads="1"/>
        </xdr:cNvPicPr>
      </xdr:nvPicPr>
      <xdr:blipFill>
        <a:blip xmlns:r="http://schemas.openxmlformats.org/officeDocument/2006/relationships" r:embed="rId97" r:link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98400" y="220027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49</xdr:col>
      <xdr:colOff>0</xdr:colOff>
      <xdr:row>1</xdr:row>
      <xdr:rowOff>0</xdr:rowOff>
    </xdr:from>
    <xdr:to>
      <xdr:col>50</xdr:col>
      <xdr:colOff>0</xdr:colOff>
      <xdr:row>1</xdr:row>
      <xdr:rowOff>485775</xdr:rowOff>
    </xdr:to>
    <xdr:pic>
      <xdr:nvPicPr>
        <xdr:cNvPr id="197" name="Picture 76" descr="4u"/>
        <xdr:cNvPicPr>
          <a:picLocks noChangeAspect="1" noChangeArrowheads="1"/>
        </xdr:cNvPicPr>
      </xdr:nvPicPr>
      <xdr:blipFill>
        <a:blip xmlns:r="http://schemas.openxmlformats.org/officeDocument/2006/relationships" r:embed="rId99" r:link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12750" y="220027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50</xdr:col>
      <xdr:colOff>0</xdr:colOff>
      <xdr:row>1</xdr:row>
      <xdr:rowOff>0</xdr:rowOff>
    </xdr:from>
    <xdr:to>
      <xdr:col>51</xdr:col>
      <xdr:colOff>0</xdr:colOff>
      <xdr:row>2</xdr:row>
      <xdr:rowOff>0</xdr:rowOff>
    </xdr:to>
    <xdr:pic>
      <xdr:nvPicPr>
        <xdr:cNvPr id="198" name="Picture 77" descr="5"/>
        <xdr:cNvPicPr>
          <a:picLocks noChangeAspect="1" noChangeArrowheads="1"/>
        </xdr:cNvPicPr>
      </xdr:nvPicPr>
      <xdr:blipFill>
        <a:blip xmlns:r="http://schemas.openxmlformats.org/officeDocument/2006/relationships" r:embed="rId101" r:link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27100" y="220027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51</xdr:col>
      <xdr:colOff>0</xdr:colOff>
      <xdr:row>1</xdr:row>
      <xdr:rowOff>0</xdr:rowOff>
    </xdr:from>
    <xdr:to>
      <xdr:col>52</xdr:col>
      <xdr:colOff>0</xdr:colOff>
      <xdr:row>2</xdr:row>
      <xdr:rowOff>0</xdr:rowOff>
    </xdr:to>
    <xdr:pic>
      <xdr:nvPicPr>
        <xdr:cNvPr id="199" name="Picture 78" descr="5u"/>
        <xdr:cNvPicPr>
          <a:picLocks noChangeAspect="1" noChangeArrowheads="1"/>
        </xdr:cNvPicPr>
      </xdr:nvPicPr>
      <xdr:blipFill>
        <a:blip xmlns:r="http://schemas.openxmlformats.org/officeDocument/2006/relationships" r:embed="rId103" r:link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41450" y="220027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52</xdr:col>
      <xdr:colOff>0</xdr:colOff>
      <xdr:row>1</xdr:row>
      <xdr:rowOff>0</xdr:rowOff>
    </xdr:from>
    <xdr:to>
      <xdr:col>53</xdr:col>
      <xdr:colOff>0</xdr:colOff>
      <xdr:row>2</xdr:row>
      <xdr:rowOff>0</xdr:rowOff>
    </xdr:to>
    <xdr:pic>
      <xdr:nvPicPr>
        <xdr:cNvPr id="200" name="Picture 79" descr="6"/>
        <xdr:cNvPicPr>
          <a:picLocks noChangeAspect="1" noChangeArrowheads="1"/>
        </xdr:cNvPicPr>
      </xdr:nvPicPr>
      <xdr:blipFill>
        <a:blip xmlns:r="http://schemas.openxmlformats.org/officeDocument/2006/relationships" r:embed="rId105" r:link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55800" y="220027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53</xdr:col>
      <xdr:colOff>0</xdr:colOff>
      <xdr:row>1</xdr:row>
      <xdr:rowOff>0</xdr:rowOff>
    </xdr:from>
    <xdr:to>
      <xdr:col>54</xdr:col>
      <xdr:colOff>0</xdr:colOff>
      <xdr:row>2</xdr:row>
      <xdr:rowOff>0</xdr:rowOff>
    </xdr:to>
    <xdr:pic>
      <xdr:nvPicPr>
        <xdr:cNvPr id="201" name="Picture 80" descr="6u"/>
        <xdr:cNvPicPr>
          <a:picLocks noChangeAspect="1" noChangeArrowheads="1"/>
        </xdr:cNvPicPr>
      </xdr:nvPicPr>
      <xdr:blipFill>
        <a:blip xmlns:r="http://schemas.openxmlformats.org/officeDocument/2006/relationships" r:embed="rId107" r:link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70150" y="220027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54</xdr:col>
      <xdr:colOff>0</xdr:colOff>
      <xdr:row>1</xdr:row>
      <xdr:rowOff>0</xdr:rowOff>
    </xdr:from>
    <xdr:to>
      <xdr:col>55</xdr:col>
      <xdr:colOff>0</xdr:colOff>
      <xdr:row>1</xdr:row>
      <xdr:rowOff>485775</xdr:rowOff>
    </xdr:to>
    <xdr:pic>
      <xdr:nvPicPr>
        <xdr:cNvPr id="202" name="Picture 81" descr="7"/>
        <xdr:cNvPicPr>
          <a:picLocks noChangeAspect="1" noChangeArrowheads="1"/>
        </xdr:cNvPicPr>
      </xdr:nvPicPr>
      <xdr:blipFill>
        <a:blip xmlns:r="http://schemas.openxmlformats.org/officeDocument/2006/relationships" r:embed="rId109" r:link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384500" y="220027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55</xdr:col>
      <xdr:colOff>0</xdr:colOff>
      <xdr:row>1</xdr:row>
      <xdr:rowOff>0</xdr:rowOff>
    </xdr:from>
    <xdr:to>
      <xdr:col>56</xdr:col>
      <xdr:colOff>0</xdr:colOff>
      <xdr:row>1</xdr:row>
      <xdr:rowOff>485775</xdr:rowOff>
    </xdr:to>
    <xdr:pic>
      <xdr:nvPicPr>
        <xdr:cNvPr id="203" name="Picture 82" descr="7u"/>
        <xdr:cNvPicPr>
          <a:picLocks noChangeAspect="1" noChangeArrowheads="1"/>
        </xdr:cNvPicPr>
      </xdr:nvPicPr>
      <xdr:blipFill>
        <a:blip xmlns:r="http://schemas.openxmlformats.org/officeDocument/2006/relationships" r:embed="rId111" r:link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98850" y="220027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56</xdr:col>
      <xdr:colOff>0</xdr:colOff>
      <xdr:row>1</xdr:row>
      <xdr:rowOff>0</xdr:rowOff>
    </xdr:from>
    <xdr:to>
      <xdr:col>57</xdr:col>
      <xdr:colOff>0</xdr:colOff>
      <xdr:row>2</xdr:row>
      <xdr:rowOff>0</xdr:rowOff>
    </xdr:to>
    <xdr:pic>
      <xdr:nvPicPr>
        <xdr:cNvPr id="204" name="Picture 83" descr="1"/>
        <xdr:cNvPicPr>
          <a:picLocks noChangeAspect="1" noChangeArrowheads="1"/>
        </xdr:cNvPicPr>
      </xdr:nvPicPr>
      <xdr:blipFill>
        <a:blip xmlns:r="http://schemas.openxmlformats.org/officeDocument/2006/relationships" r:embed="rId113" r:link="rId1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13200" y="220027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57</xdr:col>
      <xdr:colOff>0</xdr:colOff>
      <xdr:row>1</xdr:row>
      <xdr:rowOff>0</xdr:rowOff>
    </xdr:from>
    <xdr:to>
      <xdr:col>58</xdr:col>
      <xdr:colOff>0</xdr:colOff>
      <xdr:row>1</xdr:row>
      <xdr:rowOff>485775</xdr:rowOff>
    </xdr:to>
    <xdr:pic>
      <xdr:nvPicPr>
        <xdr:cNvPr id="205" name="Picture 84" descr="1u"/>
        <xdr:cNvPicPr>
          <a:picLocks noChangeAspect="1" noChangeArrowheads="1"/>
        </xdr:cNvPicPr>
      </xdr:nvPicPr>
      <xdr:blipFill>
        <a:blip xmlns:r="http://schemas.openxmlformats.org/officeDocument/2006/relationships" r:embed="rId115" r:link="rId1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927550" y="220027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58</xdr:col>
      <xdr:colOff>0</xdr:colOff>
      <xdr:row>1</xdr:row>
      <xdr:rowOff>0</xdr:rowOff>
    </xdr:from>
    <xdr:to>
      <xdr:col>59</xdr:col>
      <xdr:colOff>0</xdr:colOff>
      <xdr:row>1</xdr:row>
      <xdr:rowOff>485775</xdr:rowOff>
    </xdr:to>
    <xdr:pic>
      <xdr:nvPicPr>
        <xdr:cNvPr id="206" name="Picture 85" descr="2"/>
        <xdr:cNvPicPr>
          <a:picLocks noChangeAspect="1" noChangeArrowheads="1"/>
        </xdr:cNvPicPr>
      </xdr:nvPicPr>
      <xdr:blipFill>
        <a:blip xmlns:r="http://schemas.openxmlformats.org/officeDocument/2006/relationships" r:embed="rId117" r:link="rId1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41900" y="220027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59</xdr:col>
      <xdr:colOff>0</xdr:colOff>
      <xdr:row>1</xdr:row>
      <xdr:rowOff>0</xdr:rowOff>
    </xdr:from>
    <xdr:to>
      <xdr:col>60</xdr:col>
      <xdr:colOff>0</xdr:colOff>
      <xdr:row>1</xdr:row>
      <xdr:rowOff>485775</xdr:rowOff>
    </xdr:to>
    <xdr:pic>
      <xdr:nvPicPr>
        <xdr:cNvPr id="207" name="Picture 86" descr="2u"/>
        <xdr:cNvPicPr>
          <a:picLocks noChangeAspect="1" noChangeArrowheads="1"/>
        </xdr:cNvPicPr>
      </xdr:nvPicPr>
      <xdr:blipFill>
        <a:blip xmlns:r="http://schemas.openxmlformats.org/officeDocument/2006/relationships" r:embed="rId119" r:link="rId1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956250" y="220027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60</xdr:col>
      <xdr:colOff>0</xdr:colOff>
      <xdr:row>1</xdr:row>
      <xdr:rowOff>0</xdr:rowOff>
    </xdr:from>
    <xdr:to>
      <xdr:col>61</xdr:col>
      <xdr:colOff>0</xdr:colOff>
      <xdr:row>1</xdr:row>
      <xdr:rowOff>485775</xdr:rowOff>
    </xdr:to>
    <xdr:pic>
      <xdr:nvPicPr>
        <xdr:cNvPr id="208" name="Picture 87" descr="3"/>
        <xdr:cNvPicPr>
          <a:picLocks noChangeAspect="1" noChangeArrowheads="1"/>
        </xdr:cNvPicPr>
      </xdr:nvPicPr>
      <xdr:blipFill>
        <a:blip xmlns:r="http://schemas.openxmlformats.org/officeDocument/2006/relationships" r:embed="rId121" r:link="rId1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70600" y="220027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61</xdr:col>
      <xdr:colOff>0</xdr:colOff>
      <xdr:row>1</xdr:row>
      <xdr:rowOff>0</xdr:rowOff>
    </xdr:from>
    <xdr:to>
      <xdr:col>62</xdr:col>
      <xdr:colOff>0</xdr:colOff>
      <xdr:row>1</xdr:row>
      <xdr:rowOff>485775</xdr:rowOff>
    </xdr:to>
    <xdr:pic>
      <xdr:nvPicPr>
        <xdr:cNvPr id="209" name="Picture 88" descr="3u"/>
        <xdr:cNvPicPr>
          <a:picLocks noChangeAspect="1" noChangeArrowheads="1"/>
        </xdr:cNvPicPr>
      </xdr:nvPicPr>
      <xdr:blipFill>
        <a:blip xmlns:r="http://schemas.openxmlformats.org/officeDocument/2006/relationships" r:embed="rId123" r:link="rId1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84950" y="220027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62</xdr:col>
      <xdr:colOff>0</xdr:colOff>
      <xdr:row>1</xdr:row>
      <xdr:rowOff>0</xdr:rowOff>
    </xdr:from>
    <xdr:to>
      <xdr:col>63</xdr:col>
      <xdr:colOff>0</xdr:colOff>
      <xdr:row>2</xdr:row>
      <xdr:rowOff>0</xdr:rowOff>
    </xdr:to>
    <xdr:pic>
      <xdr:nvPicPr>
        <xdr:cNvPr id="210" name="Picture 89" descr="4"/>
        <xdr:cNvPicPr>
          <a:picLocks noChangeAspect="1" noChangeArrowheads="1"/>
        </xdr:cNvPicPr>
      </xdr:nvPicPr>
      <xdr:blipFill>
        <a:blip xmlns:r="http://schemas.openxmlformats.org/officeDocument/2006/relationships" r:embed="rId125" r:link="rId1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99300" y="220027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64</xdr:col>
      <xdr:colOff>0</xdr:colOff>
      <xdr:row>1</xdr:row>
      <xdr:rowOff>485775</xdr:rowOff>
    </xdr:to>
    <xdr:pic>
      <xdr:nvPicPr>
        <xdr:cNvPr id="211" name="Picture 90" descr="4u"/>
        <xdr:cNvPicPr>
          <a:picLocks noChangeAspect="1" noChangeArrowheads="1"/>
        </xdr:cNvPicPr>
      </xdr:nvPicPr>
      <xdr:blipFill>
        <a:blip xmlns:r="http://schemas.openxmlformats.org/officeDocument/2006/relationships" r:embed="rId127" r:link="rId1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13650" y="220027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64</xdr:col>
      <xdr:colOff>0</xdr:colOff>
      <xdr:row>1</xdr:row>
      <xdr:rowOff>0</xdr:rowOff>
    </xdr:from>
    <xdr:to>
      <xdr:col>65</xdr:col>
      <xdr:colOff>0</xdr:colOff>
      <xdr:row>2</xdr:row>
      <xdr:rowOff>0</xdr:rowOff>
    </xdr:to>
    <xdr:pic>
      <xdr:nvPicPr>
        <xdr:cNvPr id="212" name="Picture 91" descr="5"/>
        <xdr:cNvPicPr>
          <a:picLocks noChangeAspect="1" noChangeArrowheads="1"/>
        </xdr:cNvPicPr>
      </xdr:nvPicPr>
      <xdr:blipFill>
        <a:blip xmlns:r="http://schemas.openxmlformats.org/officeDocument/2006/relationships" r:embed="rId129" r:link="rId1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528000" y="220027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66</xdr:col>
      <xdr:colOff>0</xdr:colOff>
      <xdr:row>2</xdr:row>
      <xdr:rowOff>9525</xdr:rowOff>
    </xdr:to>
    <xdr:pic>
      <xdr:nvPicPr>
        <xdr:cNvPr id="213" name="Picture 92" descr="5u"/>
        <xdr:cNvPicPr>
          <a:picLocks noChangeAspect="1" noChangeArrowheads="1"/>
        </xdr:cNvPicPr>
      </xdr:nvPicPr>
      <xdr:blipFill>
        <a:blip xmlns:r="http://schemas.openxmlformats.org/officeDocument/2006/relationships" r:embed="rId131" r:link="rId1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42350" y="2200275"/>
          <a:ext cx="514350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66</xdr:col>
      <xdr:colOff>0</xdr:colOff>
      <xdr:row>1</xdr:row>
      <xdr:rowOff>0</xdr:rowOff>
    </xdr:from>
    <xdr:to>
      <xdr:col>67</xdr:col>
      <xdr:colOff>0</xdr:colOff>
      <xdr:row>2</xdr:row>
      <xdr:rowOff>0</xdr:rowOff>
    </xdr:to>
    <xdr:pic>
      <xdr:nvPicPr>
        <xdr:cNvPr id="214" name="Picture 93" descr="6"/>
        <xdr:cNvPicPr>
          <a:picLocks noChangeAspect="1" noChangeArrowheads="1"/>
        </xdr:cNvPicPr>
      </xdr:nvPicPr>
      <xdr:blipFill>
        <a:blip xmlns:r="http://schemas.openxmlformats.org/officeDocument/2006/relationships" r:embed="rId133" r:link="rId1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556700" y="220027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67</xdr:col>
      <xdr:colOff>0</xdr:colOff>
      <xdr:row>1</xdr:row>
      <xdr:rowOff>0</xdr:rowOff>
    </xdr:from>
    <xdr:to>
      <xdr:col>68</xdr:col>
      <xdr:colOff>0</xdr:colOff>
      <xdr:row>2</xdr:row>
      <xdr:rowOff>0</xdr:rowOff>
    </xdr:to>
    <xdr:pic>
      <xdr:nvPicPr>
        <xdr:cNvPr id="215" name="Picture 94" descr="6u"/>
        <xdr:cNvPicPr>
          <a:picLocks noChangeAspect="1" noChangeArrowheads="1"/>
        </xdr:cNvPicPr>
      </xdr:nvPicPr>
      <xdr:blipFill>
        <a:blip xmlns:r="http://schemas.openxmlformats.org/officeDocument/2006/relationships" r:embed="rId135" r:link="rId1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71050" y="220027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68</xdr:col>
      <xdr:colOff>0</xdr:colOff>
      <xdr:row>1</xdr:row>
      <xdr:rowOff>0</xdr:rowOff>
    </xdr:from>
    <xdr:to>
      <xdr:col>69</xdr:col>
      <xdr:colOff>0</xdr:colOff>
      <xdr:row>2</xdr:row>
      <xdr:rowOff>0</xdr:rowOff>
    </xdr:to>
    <xdr:pic>
      <xdr:nvPicPr>
        <xdr:cNvPr id="216" name="Picture 95" descr="7"/>
        <xdr:cNvPicPr>
          <a:picLocks noChangeAspect="1" noChangeArrowheads="1"/>
        </xdr:cNvPicPr>
      </xdr:nvPicPr>
      <xdr:blipFill>
        <a:blip xmlns:r="http://schemas.openxmlformats.org/officeDocument/2006/relationships" r:embed="rId137" r:link="rId1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85400" y="220027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69</xdr:col>
      <xdr:colOff>0</xdr:colOff>
      <xdr:row>1</xdr:row>
      <xdr:rowOff>0</xdr:rowOff>
    </xdr:from>
    <xdr:to>
      <xdr:col>70</xdr:col>
      <xdr:colOff>0</xdr:colOff>
      <xdr:row>2</xdr:row>
      <xdr:rowOff>0</xdr:rowOff>
    </xdr:to>
    <xdr:pic>
      <xdr:nvPicPr>
        <xdr:cNvPr id="217" name="Picture 96" descr="7u"/>
        <xdr:cNvPicPr>
          <a:picLocks noChangeAspect="1" noChangeArrowheads="1"/>
        </xdr:cNvPicPr>
      </xdr:nvPicPr>
      <xdr:blipFill>
        <a:blip xmlns:r="http://schemas.openxmlformats.org/officeDocument/2006/relationships" r:embed="rId139" r:link="rId1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99750" y="220027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70</xdr:col>
      <xdr:colOff>0</xdr:colOff>
      <xdr:row>1</xdr:row>
      <xdr:rowOff>1</xdr:rowOff>
    </xdr:from>
    <xdr:to>
      <xdr:col>71</xdr:col>
      <xdr:colOff>0</xdr:colOff>
      <xdr:row>2</xdr:row>
      <xdr:rowOff>1</xdr:rowOff>
    </xdr:to>
    <xdr:pic>
      <xdr:nvPicPr>
        <xdr:cNvPr id="218" name="Picture 97" descr="1"/>
        <xdr:cNvPicPr>
          <a:picLocks noChangeAspect="1" noChangeArrowheads="1"/>
        </xdr:cNvPicPr>
      </xdr:nvPicPr>
      <xdr:blipFill>
        <a:blip xmlns:r="http://schemas.openxmlformats.org/officeDocument/2006/relationships" r:embed="rId141" r:link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14100" y="2200276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71</xdr:col>
      <xdr:colOff>0</xdr:colOff>
      <xdr:row>1</xdr:row>
      <xdr:rowOff>0</xdr:rowOff>
    </xdr:from>
    <xdr:to>
      <xdr:col>72</xdr:col>
      <xdr:colOff>0</xdr:colOff>
      <xdr:row>2</xdr:row>
      <xdr:rowOff>0</xdr:rowOff>
    </xdr:to>
    <xdr:pic>
      <xdr:nvPicPr>
        <xdr:cNvPr id="219" name="Picture 98" descr="1u"/>
        <xdr:cNvPicPr>
          <a:picLocks noChangeAspect="1" noChangeArrowheads="1"/>
        </xdr:cNvPicPr>
      </xdr:nvPicPr>
      <xdr:blipFill>
        <a:blip xmlns:r="http://schemas.openxmlformats.org/officeDocument/2006/relationships" r:embed="rId143" r:link="rId1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28450" y="220027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72</xdr:col>
      <xdr:colOff>0</xdr:colOff>
      <xdr:row>1</xdr:row>
      <xdr:rowOff>0</xdr:rowOff>
    </xdr:from>
    <xdr:to>
      <xdr:col>73</xdr:col>
      <xdr:colOff>0</xdr:colOff>
      <xdr:row>1</xdr:row>
      <xdr:rowOff>485775</xdr:rowOff>
    </xdr:to>
    <xdr:pic>
      <xdr:nvPicPr>
        <xdr:cNvPr id="220" name="Picture 99" descr="2"/>
        <xdr:cNvPicPr>
          <a:picLocks noChangeAspect="1" noChangeArrowheads="1"/>
        </xdr:cNvPicPr>
      </xdr:nvPicPr>
      <xdr:blipFill>
        <a:blip xmlns:r="http://schemas.openxmlformats.org/officeDocument/2006/relationships" r:embed="rId145" r:link="rId1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642800" y="220027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73</xdr:col>
      <xdr:colOff>0</xdr:colOff>
      <xdr:row>1</xdr:row>
      <xdr:rowOff>0</xdr:rowOff>
    </xdr:from>
    <xdr:to>
      <xdr:col>74</xdr:col>
      <xdr:colOff>0</xdr:colOff>
      <xdr:row>1</xdr:row>
      <xdr:rowOff>485775</xdr:rowOff>
    </xdr:to>
    <xdr:pic>
      <xdr:nvPicPr>
        <xdr:cNvPr id="221" name="Picture 100" descr="2u"/>
        <xdr:cNvPicPr>
          <a:picLocks noChangeAspect="1" noChangeArrowheads="1"/>
        </xdr:cNvPicPr>
      </xdr:nvPicPr>
      <xdr:blipFill>
        <a:blip xmlns:r="http://schemas.openxmlformats.org/officeDocument/2006/relationships" r:embed="rId147" r:link="rId1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57150" y="220027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74</xdr:col>
      <xdr:colOff>0</xdr:colOff>
      <xdr:row>1</xdr:row>
      <xdr:rowOff>0</xdr:rowOff>
    </xdr:from>
    <xdr:to>
      <xdr:col>75</xdr:col>
      <xdr:colOff>0</xdr:colOff>
      <xdr:row>1</xdr:row>
      <xdr:rowOff>485775</xdr:rowOff>
    </xdr:to>
    <xdr:pic>
      <xdr:nvPicPr>
        <xdr:cNvPr id="223" name="Picture 101" descr="3"/>
        <xdr:cNvPicPr>
          <a:picLocks noChangeAspect="1" noChangeArrowheads="1"/>
        </xdr:cNvPicPr>
      </xdr:nvPicPr>
      <xdr:blipFill>
        <a:blip xmlns:r="http://schemas.openxmlformats.org/officeDocument/2006/relationships" r:embed="rId149" r:link="rId1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71500" y="220027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75</xdr:col>
      <xdr:colOff>0</xdr:colOff>
      <xdr:row>1</xdr:row>
      <xdr:rowOff>0</xdr:rowOff>
    </xdr:from>
    <xdr:to>
      <xdr:col>76</xdr:col>
      <xdr:colOff>0</xdr:colOff>
      <xdr:row>2</xdr:row>
      <xdr:rowOff>0</xdr:rowOff>
    </xdr:to>
    <xdr:pic>
      <xdr:nvPicPr>
        <xdr:cNvPr id="224" name="Picture 102" descr="3u"/>
        <xdr:cNvPicPr>
          <a:picLocks noChangeAspect="1" noChangeArrowheads="1"/>
        </xdr:cNvPicPr>
      </xdr:nvPicPr>
      <xdr:blipFill>
        <a:blip xmlns:r="http://schemas.openxmlformats.org/officeDocument/2006/relationships" r:embed="rId151" r:link="rId1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185850" y="220027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76</xdr:col>
      <xdr:colOff>0</xdr:colOff>
      <xdr:row>1</xdr:row>
      <xdr:rowOff>0</xdr:rowOff>
    </xdr:from>
    <xdr:to>
      <xdr:col>77</xdr:col>
      <xdr:colOff>0</xdr:colOff>
      <xdr:row>2</xdr:row>
      <xdr:rowOff>0</xdr:rowOff>
    </xdr:to>
    <xdr:pic>
      <xdr:nvPicPr>
        <xdr:cNvPr id="225" name="Picture 103" descr="4"/>
        <xdr:cNvPicPr>
          <a:picLocks noChangeAspect="1" noChangeArrowheads="1"/>
        </xdr:cNvPicPr>
      </xdr:nvPicPr>
      <xdr:blipFill>
        <a:blip xmlns:r="http://schemas.openxmlformats.org/officeDocument/2006/relationships" r:embed="rId153" r:link="rId1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00200" y="220027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77</xdr:col>
      <xdr:colOff>0</xdr:colOff>
      <xdr:row>1</xdr:row>
      <xdr:rowOff>0</xdr:rowOff>
    </xdr:from>
    <xdr:to>
      <xdr:col>78</xdr:col>
      <xdr:colOff>0</xdr:colOff>
      <xdr:row>1</xdr:row>
      <xdr:rowOff>485775</xdr:rowOff>
    </xdr:to>
    <xdr:pic>
      <xdr:nvPicPr>
        <xdr:cNvPr id="226" name="Picture 104" descr="4u"/>
        <xdr:cNvPicPr>
          <a:picLocks noChangeAspect="1" noChangeArrowheads="1"/>
        </xdr:cNvPicPr>
      </xdr:nvPicPr>
      <xdr:blipFill>
        <a:blip xmlns:r="http://schemas.openxmlformats.org/officeDocument/2006/relationships" r:embed="rId155" r:link="rId1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214550" y="220027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78</xdr:col>
      <xdr:colOff>0</xdr:colOff>
      <xdr:row>1</xdr:row>
      <xdr:rowOff>0</xdr:rowOff>
    </xdr:from>
    <xdr:to>
      <xdr:col>79</xdr:col>
      <xdr:colOff>0</xdr:colOff>
      <xdr:row>1</xdr:row>
      <xdr:rowOff>485775</xdr:rowOff>
    </xdr:to>
    <xdr:pic>
      <xdr:nvPicPr>
        <xdr:cNvPr id="227" name="Picture 105" descr="5"/>
        <xdr:cNvPicPr>
          <a:picLocks noChangeAspect="1" noChangeArrowheads="1"/>
        </xdr:cNvPicPr>
      </xdr:nvPicPr>
      <xdr:blipFill>
        <a:blip xmlns:r="http://schemas.openxmlformats.org/officeDocument/2006/relationships" r:embed="rId157" r:link="rId1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728900" y="220027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79</xdr:col>
      <xdr:colOff>0</xdr:colOff>
      <xdr:row>0</xdr:row>
      <xdr:rowOff>2200274</xdr:rowOff>
    </xdr:from>
    <xdr:to>
      <xdr:col>80</xdr:col>
      <xdr:colOff>0</xdr:colOff>
      <xdr:row>1</xdr:row>
      <xdr:rowOff>485774</xdr:rowOff>
    </xdr:to>
    <xdr:pic>
      <xdr:nvPicPr>
        <xdr:cNvPr id="228" name="Picture 106" descr="5u"/>
        <xdr:cNvPicPr>
          <a:picLocks noChangeAspect="1" noChangeArrowheads="1"/>
        </xdr:cNvPicPr>
      </xdr:nvPicPr>
      <xdr:blipFill>
        <a:blip xmlns:r="http://schemas.openxmlformats.org/officeDocument/2006/relationships" r:embed="rId159" r:link="rId1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0" y="2200274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80</xdr:col>
      <xdr:colOff>0</xdr:colOff>
      <xdr:row>1</xdr:row>
      <xdr:rowOff>0</xdr:rowOff>
    </xdr:from>
    <xdr:to>
      <xdr:col>81</xdr:col>
      <xdr:colOff>0</xdr:colOff>
      <xdr:row>1</xdr:row>
      <xdr:rowOff>485775</xdr:rowOff>
    </xdr:to>
    <xdr:pic>
      <xdr:nvPicPr>
        <xdr:cNvPr id="229" name="Picture 107" descr="6"/>
        <xdr:cNvPicPr>
          <a:picLocks noChangeAspect="1" noChangeArrowheads="1"/>
        </xdr:cNvPicPr>
      </xdr:nvPicPr>
      <xdr:blipFill>
        <a:blip xmlns:r="http://schemas.openxmlformats.org/officeDocument/2006/relationships" r:embed="rId161" r:link="rId1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757600" y="220027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81</xdr:col>
      <xdr:colOff>0</xdr:colOff>
      <xdr:row>0</xdr:row>
      <xdr:rowOff>2200274</xdr:rowOff>
    </xdr:from>
    <xdr:to>
      <xdr:col>82</xdr:col>
      <xdr:colOff>0</xdr:colOff>
      <xdr:row>1</xdr:row>
      <xdr:rowOff>485774</xdr:rowOff>
    </xdr:to>
    <xdr:pic>
      <xdr:nvPicPr>
        <xdr:cNvPr id="230" name="Picture 108" descr="6u"/>
        <xdr:cNvPicPr>
          <a:picLocks noChangeAspect="1" noChangeArrowheads="1"/>
        </xdr:cNvPicPr>
      </xdr:nvPicPr>
      <xdr:blipFill>
        <a:blip xmlns:r="http://schemas.openxmlformats.org/officeDocument/2006/relationships" r:embed="rId163" r:link="rId1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271950" y="2200274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82</xdr:col>
      <xdr:colOff>0</xdr:colOff>
      <xdr:row>1</xdr:row>
      <xdr:rowOff>0</xdr:rowOff>
    </xdr:from>
    <xdr:to>
      <xdr:col>83</xdr:col>
      <xdr:colOff>0</xdr:colOff>
      <xdr:row>2</xdr:row>
      <xdr:rowOff>0</xdr:rowOff>
    </xdr:to>
    <xdr:pic>
      <xdr:nvPicPr>
        <xdr:cNvPr id="231" name="Picture 109" descr="7"/>
        <xdr:cNvPicPr>
          <a:picLocks noChangeAspect="1" noChangeArrowheads="1"/>
        </xdr:cNvPicPr>
      </xdr:nvPicPr>
      <xdr:blipFill>
        <a:blip xmlns:r="http://schemas.openxmlformats.org/officeDocument/2006/relationships" r:embed="rId165" r:link="rId1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786300" y="220027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83</xdr:col>
      <xdr:colOff>0</xdr:colOff>
      <xdr:row>1</xdr:row>
      <xdr:rowOff>0</xdr:rowOff>
    </xdr:from>
    <xdr:to>
      <xdr:col>84</xdr:col>
      <xdr:colOff>0</xdr:colOff>
      <xdr:row>2</xdr:row>
      <xdr:rowOff>0</xdr:rowOff>
    </xdr:to>
    <xdr:pic>
      <xdr:nvPicPr>
        <xdr:cNvPr id="232" name="Picture 110" descr="7u"/>
        <xdr:cNvPicPr>
          <a:picLocks noChangeAspect="1" noChangeArrowheads="1"/>
        </xdr:cNvPicPr>
      </xdr:nvPicPr>
      <xdr:blipFill>
        <a:blip xmlns:r="http://schemas.openxmlformats.org/officeDocument/2006/relationships" r:embed="rId167" r:link="rId1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00650" y="220027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84</xdr:col>
      <xdr:colOff>0</xdr:colOff>
      <xdr:row>1</xdr:row>
      <xdr:rowOff>0</xdr:rowOff>
    </xdr:from>
    <xdr:to>
      <xdr:col>85</xdr:col>
      <xdr:colOff>0</xdr:colOff>
      <xdr:row>2</xdr:row>
      <xdr:rowOff>0</xdr:rowOff>
    </xdr:to>
    <xdr:pic>
      <xdr:nvPicPr>
        <xdr:cNvPr id="233" name="Picture 111" descr="1"/>
        <xdr:cNvPicPr>
          <a:picLocks noChangeAspect="1" noChangeArrowheads="1"/>
        </xdr:cNvPicPr>
      </xdr:nvPicPr>
      <xdr:blipFill>
        <a:blip xmlns:r="http://schemas.openxmlformats.org/officeDocument/2006/relationships" r:embed="rId169" r:link="rId1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0" y="220027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85</xdr:col>
      <xdr:colOff>0</xdr:colOff>
      <xdr:row>1</xdr:row>
      <xdr:rowOff>0</xdr:rowOff>
    </xdr:from>
    <xdr:to>
      <xdr:col>86</xdr:col>
      <xdr:colOff>0</xdr:colOff>
      <xdr:row>1</xdr:row>
      <xdr:rowOff>485775</xdr:rowOff>
    </xdr:to>
    <xdr:pic>
      <xdr:nvPicPr>
        <xdr:cNvPr id="234" name="Picture 112" descr="1u"/>
        <xdr:cNvPicPr>
          <a:picLocks noChangeAspect="1" noChangeArrowheads="1"/>
        </xdr:cNvPicPr>
      </xdr:nvPicPr>
      <xdr:blipFill>
        <a:blip xmlns:r="http://schemas.openxmlformats.org/officeDocument/2006/relationships" r:embed="rId171" r:link="rId1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29350" y="220027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86</xdr:col>
      <xdr:colOff>0</xdr:colOff>
      <xdr:row>1</xdr:row>
      <xdr:rowOff>0</xdr:rowOff>
    </xdr:from>
    <xdr:to>
      <xdr:col>87</xdr:col>
      <xdr:colOff>0</xdr:colOff>
      <xdr:row>1</xdr:row>
      <xdr:rowOff>485775</xdr:rowOff>
    </xdr:to>
    <xdr:pic>
      <xdr:nvPicPr>
        <xdr:cNvPr id="235" name="Picture 113" descr="2"/>
        <xdr:cNvPicPr>
          <a:picLocks noChangeAspect="1" noChangeArrowheads="1"/>
        </xdr:cNvPicPr>
      </xdr:nvPicPr>
      <xdr:blipFill>
        <a:blip xmlns:r="http://schemas.openxmlformats.org/officeDocument/2006/relationships" r:embed="rId173" r:link="rId1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43700" y="220027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87</xdr:col>
      <xdr:colOff>0</xdr:colOff>
      <xdr:row>1</xdr:row>
      <xdr:rowOff>0</xdr:rowOff>
    </xdr:from>
    <xdr:to>
      <xdr:col>88</xdr:col>
      <xdr:colOff>0</xdr:colOff>
      <xdr:row>2</xdr:row>
      <xdr:rowOff>0</xdr:rowOff>
    </xdr:to>
    <xdr:pic>
      <xdr:nvPicPr>
        <xdr:cNvPr id="236" name="Picture 114" descr="2u"/>
        <xdr:cNvPicPr>
          <a:picLocks noChangeAspect="1" noChangeArrowheads="1"/>
        </xdr:cNvPicPr>
      </xdr:nvPicPr>
      <xdr:blipFill>
        <a:blip xmlns:r="http://schemas.openxmlformats.org/officeDocument/2006/relationships" r:embed="rId175" r:link="rId1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58050" y="220027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88</xdr:col>
      <xdr:colOff>0</xdr:colOff>
      <xdr:row>1</xdr:row>
      <xdr:rowOff>0</xdr:rowOff>
    </xdr:from>
    <xdr:to>
      <xdr:col>89</xdr:col>
      <xdr:colOff>0</xdr:colOff>
      <xdr:row>1</xdr:row>
      <xdr:rowOff>485775</xdr:rowOff>
    </xdr:to>
    <xdr:pic>
      <xdr:nvPicPr>
        <xdr:cNvPr id="237" name="Picture 115" descr="3"/>
        <xdr:cNvPicPr>
          <a:picLocks noChangeAspect="1" noChangeArrowheads="1"/>
        </xdr:cNvPicPr>
      </xdr:nvPicPr>
      <xdr:blipFill>
        <a:blip xmlns:r="http://schemas.openxmlformats.org/officeDocument/2006/relationships" r:embed="rId177" r:link="rId1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72400" y="220027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89</xdr:col>
      <xdr:colOff>0</xdr:colOff>
      <xdr:row>0</xdr:row>
      <xdr:rowOff>2200274</xdr:rowOff>
    </xdr:from>
    <xdr:to>
      <xdr:col>90</xdr:col>
      <xdr:colOff>0</xdr:colOff>
      <xdr:row>1</xdr:row>
      <xdr:rowOff>485774</xdr:rowOff>
    </xdr:to>
    <xdr:pic>
      <xdr:nvPicPr>
        <xdr:cNvPr id="238" name="Picture 116" descr="3u"/>
        <xdr:cNvPicPr>
          <a:picLocks noChangeAspect="1" noChangeArrowheads="1"/>
        </xdr:cNvPicPr>
      </xdr:nvPicPr>
      <xdr:blipFill>
        <a:blip xmlns:r="http://schemas.openxmlformats.org/officeDocument/2006/relationships" r:embed="rId179" r:link="rId1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86750" y="2200274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90</xdr:col>
      <xdr:colOff>0</xdr:colOff>
      <xdr:row>1</xdr:row>
      <xdr:rowOff>0</xdr:rowOff>
    </xdr:from>
    <xdr:to>
      <xdr:col>91</xdr:col>
      <xdr:colOff>0</xdr:colOff>
      <xdr:row>1</xdr:row>
      <xdr:rowOff>485775</xdr:rowOff>
    </xdr:to>
    <xdr:pic>
      <xdr:nvPicPr>
        <xdr:cNvPr id="239" name="Picture 117" descr="4"/>
        <xdr:cNvPicPr>
          <a:picLocks noChangeAspect="1" noChangeArrowheads="1"/>
        </xdr:cNvPicPr>
      </xdr:nvPicPr>
      <xdr:blipFill>
        <a:blip xmlns:r="http://schemas.openxmlformats.org/officeDocument/2006/relationships" r:embed="rId181" r:link="rId1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01100" y="220027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91</xdr:col>
      <xdr:colOff>0</xdr:colOff>
      <xdr:row>1</xdr:row>
      <xdr:rowOff>0</xdr:rowOff>
    </xdr:from>
    <xdr:to>
      <xdr:col>92</xdr:col>
      <xdr:colOff>0</xdr:colOff>
      <xdr:row>1</xdr:row>
      <xdr:rowOff>485775</xdr:rowOff>
    </xdr:to>
    <xdr:pic>
      <xdr:nvPicPr>
        <xdr:cNvPr id="240" name="Picture 118" descr="4u"/>
        <xdr:cNvPicPr>
          <a:picLocks noChangeAspect="1" noChangeArrowheads="1"/>
        </xdr:cNvPicPr>
      </xdr:nvPicPr>
      <xdr:blipFill>
        <a:blip xmlns:r="http://schemas.openxmlformats.org/officeDocument/2006/relationships" r:embed="rId183" r:link="rId1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15450" y="220027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92</xdr:col>
      <xdr:colOff>0</xdr:colOff>
      <xdr:row>1</xdr:row>
      <xdr:rowOff>0</xdr:rowOff>
    </xdr:from>
    <xdr:to>
      <xdr:col>93</xdr:col>
      <xdr:colOff>0</xdr:colOff>
      <xdr:row>1</xdr:row>
      <xdr:rowOff>485775</xdr:rowOff>
    </xdr:to>
    <xdr:pic>
      <xdr:nvPicPr>
        <xdr:cNvPr id="241" name="Picture 119" descr="5"/>
        <xdr:cNvPicPr>
          <a:picLocks noChangeAspect="1" noChangeArrowheads="1"/>
        </xdr:cNvPicPr>
      </xdr:nvPicPr>
      <xdr:blipFill>
        <a:blip xmlns:r="http://schemas.openxmlformats.org/officeDocument/2006/relationships" r:embed="rId185" r:link="rId1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29800" y="220027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93</xdr:col>
      <xdr:colOff>0</xdr:colOff>
      <xdr:row>1</xdr:row>
      <xdr:rowOff>0</xdr:rowOff>
    </xdr:from>
    <xdr:to>
      <xdr:col>94</xdr:col>
      <xdr:colOff>0</xdr:colOff>
      <xdr:row>1</xdr:row>
      <xdr:rowOff>485775</xdr:rowOff>
    </xdr:to>
    <xdr:pic>
      <xdr:nvPicPr>
        <xdr:cNvPr id="242" name="Picture 120" descr="5u"/>
        <xdr:cNvPicPr>
          <a:picLocks noChangeAspect="1" noChangeArrowheads="1"/>
        </xdr:cNvPicPr>
      </xdr:nvPicPr>
      <xdr:blipFill>
        <a:blip xmlns:r="http://schemas.openxmlformats.org/officeDocument/2006/relationships" r:embed="rId187" r:link="rId1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444150" y="220027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94</xdr:col>
      <xdr:colOff>0</xdr:colOff>
      <xdr:row>1</xdr:row>
      <xdr:rowOff>0</xdr:rowOff>
    </xdr:from>
    <xdr:to>
      <xdr:col>95</xdr:col>
      <xdr:colOff>0</xdr:colOff>
      <xdr:row>1</xdr:row>
      <xdr:rowOff>485775</xdr:rowOff>
    </xdr:to>
    <xdr:pic>
      <xdr:nvPicPr>
        <xdr:cNvPr id="243" name="Picture 121" descr="6"/>
        <xdr:cNvPicPr>
          <a:picLocks noChangeAspect="1" noChangeArrowheads="1"/>
        </xdr:cNvPicPr>
      </xdr:nvPicPr>
      <xdr:blipFill>
        <a:blip xmlns:r="http://schemas.openxmlformats.org/officeDocument/2006/relationships" r:embed="rId189" r:link="rId1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58500" y="220027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95</xdr:col>
      <xdr:colOff>0</xdr:colOff>
      <xdr:row>1</xdr:row>
      <xdr:rowOff>0</xdr:rowOff>
    </xdr:from>
    <xdr:to>
      <xdr:col>96</xdr:col>
      <xdr:colOff>0</xdr:colOff>
      <xdr:row>2</xdr:row>
      <xdr:rowOff>0</xdr:rowOff>
    </xdr:to>
    <xdr:pic>
      <xdr:nvPicPr>
        <xdr:cNvPr id="244" name="Picture 122" descr="6u"/>
        <xdr:cNvPicPr>
          <a:picLocks noChangeAspect="1" noChangeArrowheads="1"/>
        </xdr:cNvPicPr>
      </xdr:nvPicPr>
      <xdr:blipFill>
        <a:blip xmlns:r="http://schemas.openxmlformats.org/officeDocument/2006/relationships" r:embed="rId191" r:link="rId1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72850" y="220027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96</xdr:col>
      <xdr:colOff>0</xdr:colOff>
      <xdr:row>1</xdr:row>
      <xdr:rowOff>0</xdr:rowOff>
    </xdr:from>
    <xdr:to>
      <xdr:col>97</xdr:col>
      <xdr:colOff>0</xdr:colOff>
      <xdr:row>2</xdr:row>
      <xdr:rowOff>0</xdr:rowOff>
    </xdr:to>
    <xdr:pic>
      <xdr:nvPicPr>
        <xdr:cNvPr id="245" name="Picture 123" descr="7"/>
        <xdr:cNvPicPr>
          <a:picLocks noChangeAspect="1" noChangeArrowheads="1"/>
        </xdr:cNvPicPr>
      </xdr:nvPicPr>
      <xdr:blipFill>
        <a:blip xmlns:r="http://schemas.openxmlformats.org/officeDocument/2006/relationships" r:embed="rId193" r:link="rId1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87200" y="220027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97</xdr:col>
      <xdr:colOff>0</xdr:colOff>
      <xdr:row>0</xdr:row>
      <xdr:rowOff>2200274</xdr:rowOff>
    </xdr:from>
    <xdr:to>
      <xdr:col>98</xdr:col>
      <xdr:colOff>0</xdr:colOff>
      <xdr:row>1</xdr:row>
      <xdr:rowOff>485774</xdr:rowOff>
    </xdr:to>
    <xdr:pic>
      <xdr:nvPicPr>
        <xdr:cNvPr id="246" name="Picture 124" descr="7u"/>
        <xdr:cNvPicPr>
          <a:picLocks noChangeAspect="1" noChangeArrowheads="1"/>
        </xdr:cNvPicPr>
      </xdr:nvPicPr>
      <xdr:blipFill>
        <a:blip xmlns:r="http://schemas.openxmlformats.org/officeDocument/2006/relationships" r:embed="rId195" r:link="rId1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01550" y="2200274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98</xdr:col>
      <xdr:colOff>0</xdr:colOff>
      <xdr:row>1</xdr:row>
      <xdr:rowOff>0</xdr:rowOff>
    </xdr:from>
    <xdr:to>
      <xdr:col>99</xdr:col>
      <xdr:colOff>0</xdr:colOff>
      <xdr:row>1</xdr:row>
      <xdr:rowOff>485775</xdr:rowOff>
    </xdr:to>
    <xdr:pic>
      <xdr:nvPicPr>
        <xdr:cNvPr id="247" name="Picture 125" descr="1"/>
        <xdr:cNvPicPr>
          <a:picLocks noChangeAspect="1" noChangeArrowheads="1"/>
        </xdr:cNvPicPr>
      </xdr:nvPicPr>
      <xdr:blipFill>
        <a:blip xmlns:r="http://schemas.openxmlformats.org/officeDocument/2006/relationships" r:embed="rId197" r:link="rId1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15900" y="220027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99</xdr:col>
      <xdr:colOff>0</xdr:colOff>
      <xdr:row>1</xdr:row>
      <xdr:rowOff>0</xdr:rowOff>
    </xdr:from>
    <xdr:to>
      <xdr:col>100</xdr:col>
      <xdr:colOff>0</xdr:colOff>
      <xdr:row>1</xdr:row>
      <xdr:rowOff>485775</xdr:rowOff>
    </xdr:to>
    <xdr:pic>
      <xdr:nvPicPr>
        <xdr:cNvPr id="248" name="Picture 126" descr="1u"/>
        <xdr:cNvPicPr>
          <a:picLocks noChangeAspect="1" noChangeArrowheads="1"/>
        </xdr:cNvPicPr>
      </xdr:nvPicPr>
      <xdr:blipFill>
        <a:blip xmlns:r="http://schemas.openxmlformats.org/officeDocument/2006/relationships" r:embed="rId199" r:link="rId2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530250" y="220027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100</xdr:col>
      <xdr:colOff>0</xdr:colOff>
      <xdr:row>1</xdr:row>
      <xdr:rowOff>0</xdr:rowOff>
    </xdr:from>
    <xdr:to>
      <xdr:col>101</xdr:col>
      <xdr:colOff>0</xdr:colOff>
      <xdr:row>2</xdr:row>
      <xdr:rowOff>0</xdr:rowOff>
    </xdr:to>
    <xdr:pic>
      <xdr:nvPicPr>
        <xdr:cNvPr id="249" name="Picture 127" descr="2"/>
        <xdr:cNvPicPr>
          <a:picLocks noChangeAspect="1" noChangeArrowheads="1"/>
        </xdr:cNvPicPr>
      </xdr:nvPicPr>
      <xdr:blipFill>
        <a:blip xmlns:r="http://schemas.openxmlformats.org/officeDocument/2006/relationships" r:embed="rId201" r:link="rId2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044600" y="220027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101</xdr:col>
      <xdr:colOff>0</xdr:colOff>
      <xdr:row>1</xdr:row>
      <xdr:rowOff>0</xdr:rowOff>
    </xdr:from>
    <xdr:to>
      <xdr:col>102</xdr:col>
      <xdr:colOff>0</xdr:colOff>
      <xdr:row>2</xdr:row>
      <xdr:rowOff>0</xdr:rowOff>
    </xdr:to>
    <xdr:pic>
      <xdr:nvPicPr>
        <xdr:cNvPr id="250" name="Picture 128" descr="2u"/>
        <xdr:cNvPicPr>
          <a:picLocks noChangeAspect="1" noChangeArrowheads="1"/>
        </xdr:cNvPicPr>
      </xdr:nvPicPr>
      <xdr:blipFill>
        <a:blip xmlns:r="http://schemas.openxmlformats.org/officeDocument/2006/relationships" r:embed="rId203" r:link="rId2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58950" y="220027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102</xdr:col>
      <xdr:colOff>0</xdr:colOff>
      <xdr:row>0</xdr:row>
      <xdr:rowOff>2200274</xdr:rowOff>
    </xdr:from>
    <xdr:to>
      <xdr:col>103</xdr:col>
      <xdr:colOff>0</xdr:colOff>
      <xdr:row>1</xdr:row>
      <xdr:rowOff>485774</xdr:rowOff>
    </xdr:to>
    <xdr:pic>
      <xdr:nvPicPr>
        <xdr:cNvPr id="251" name="Picture 129" descr="3"/>
        <xdr:cNvPicPr>
          <a:picLocks noChangeAspect="1" noChangeArrowheads="1"/>
        </xdr:cNvPicPr>
      </xdr:nvPicPr>
      <xdr:blipFill>
        <a:blip xmlns:r="http://schemas.openxmlformats.org/officeDocument/2006/relationships" r:embed="rId205" r:link="rId2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073300" y="2200274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103</xdr:col>
      <xdr:colOff>0</xdr:colOff>
      <xdr:row>1</xdr:row>
      <xdr:rowOff>0</xdr:rowOff>
    </xdr:from>
    <xdr:to>
      <xdr:col>104</xdr:col>
      <xdr:colOff>0</xdr:colOff>
      <xdr:row>2</xdr:row>
      <xdr:rowOff>0</xdr:rowOff>
    </xdr:to>
    <xdr:pic>
      <xdr:nvPicPr>
        <xdr:cNvPr id="252" name="Picture 130" descr="3u"/>
        <xdr:cNvPicPr>
          <a:picLocks noChangeAspect="1" noChangeArrowheads="1"/>
        </xdr:cNvPicPr>
      </xdr:nvPicPr>
      <xdr:blipFill>
        <a:blip xmlns:r="http://schemas.openxmlformats.org/officeDocument/2006/relationships" r:embed="rId207" r:link="rId2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587650" y="220027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104</xdr:col>
      <xdr:colOff>0</xdr:colOff>
      <xdr:row>1</xdr:row>
      <xdr:rowOff>0</xdr:rowOff>
    </xdr:from>
    <xdr:to>
      <xdr:col>105</xdr:col>
      <xdr:colOff>0</xdr:colOff>
      <xdr:row>2</xdr:row>
      <xdr:rowOff>0</xdr:rowOff>
    </xdr:to>
    <xdr:pic>
      <xdr:nvPicPr>
        <xdr:cNvPr id="253" name="Picture 131" descr="4"/>
        <xdr:cNvPicPr>
          <a:picLocks noChangeAspect="1" noChangeArrowheads="1"/>
        </xdr:cNvPicPr>
      </xdr:nvPicPr>
      <xdr:blipFill>
        <a:blip xmlns:r="http://schemas.openxmlformats.org/officeDocument/2006/relationships" r:embed="rId209" r:link="rId2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02000" y="220027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105</xdr:col>
      <xdr:colOff>0</xdr:colOff>
      <xdr:row>1</xdr:row>
      <xdr:rowOff>0</xdr:rowOff>
    </xdr:from>
    <xdr:to>
      <xdr:col>106</xdr:col>
      <xdr:colOff>0</xdr:colOff>
      <xdr:row>1</xdr:row>
      <xdr:rowOff>485775</xdr:rowOff>
    </xdr:to>
    <xdr:pic>
      <xdr:nvPicPr>
        <xdr:cNvPr id="254" name="Picture 132" descr="4u"/>
        <xdr:cNvPicPr>
          <a:picLocks noChangeAspect="1" noChangeArrowheads="1"/>
        </xdr:cNvPicPr>
      </xdr:nvPicPr>
      <xdr:blipFill>
        <a:blip xmlns:r="http://schemas.openxmlformats.org/officeDocument/2006/relationships" r:embed="rId211" r:link="rId2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6350" y="220027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106</xdr:col>
      <xdr:colOff>0</xdr:colOff>
      <xdr:row>1</xdr:row>
      <xdr:rowOff>0</xdr:rowOff>
    </xdr:from>
    <xdr:to>
      <xdr:col>107</xdr:col>
      <xdr:colOff>0</xdr:colOff>
      <xdr:row>2</xdr:row>
      <xdr:rowOff>0</xdr:rowOff>
    </xdr:to>
    <xdr:pic>
      <xdr:nvPicPr>
        <xdr:cNvPr id="255" name="Picture 133" descr="5"/>
        <xdr:cNvPicPr>
          <a:picLocks noChangeAspect="1" noChangeArrowheads="1"/>
        </xdr:cNvPicPr>
      </xdr:nvPicPr>
      <xdr:blipFill>
        <a:blip xmlns:r="http://schemas.openxmlformats.org/officeDocument/2006/relationships" r:embed="rId213" r:link="rId2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130700" y="220027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107</xdr:col>
      <xdr:colOff>0</xdr:colOff>
      <xdr:row>1</xdr:row>
      <xdr:rowOff>0</xdr:rowOff>
    </xdr:from>
    <xdr:to>
      <xdr:col>108</xdr:col>
      <xdr:colOff>0</xdr:colOff>
      <xdr:row>2</xdr:row>
      <xdr:rowOff>9525</xdr:rowOff>
    </xdr:to>
    <xdr:pic>
      <xdr:nvPicPr>
        <xdr:cNvPr id="256" name="Picture 134" descr="5u"/>
        <xdr:cNvPicPr>
          <a:picLocks noChangeAspect="1" noChangeArrowheads="1"/>
        </xdr:cNvPicPr>
      </xdr:nvPicPr>
      <xdr:blipFill>
        <a:blip xmlns:r="http://schemas.openxmlformats.org/officeDocument/2006/relationships" r:embed="rId215" r:link="rId2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645050" y="2200275"/>
          <a:ext cx="514350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108</xdr:col>
      <xdr:colOff>0</xdr:colOff>
      <xdr:row>0</xdr:row>
      <xdr:rowOff>2200274</xdr:rowOff>
    </xdr:from>
    <xdr:to>
      <xdr:col>109</xdr:col>
      <xdr:colOff>0</xdr:colOff>
      <xdr:row>1</xdr:row>
      <xdr:rowOff>485774</xdr:rowOff>
    </xdr:to>
    <xdr:pic>
      <xdr:nvPicPr>
        <xdr:cNvPr id="257" name="Picture 135" descr="6"/>
        <xdr:cNvPicPr>
          <a:picLocks noChangeAspect="1" noChangeArrowheads="1"/>
        </xdr:cNvPicPr>
      </xdr:nvPicPr>
      <xdr:blipFill>
        <a:blip xmlns:r="http://schemas.openxmlformats.org/officeDocument/2006/relationships" r:embed="rId217" r:link="rId2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59400" y="2200274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109</xdr:col>
      <xdr:colOff>0</xdr:colOff>
      <xdr:row>1</xdr:row>
      <xdr:rowOff>0</xdr:rowOff>
    </xdr:from>
    <xdr:to>
      <xdr:col>110</xdr:col>
      <xdr:colOff>0</xdr:colOff>
      <xdr:row>1</xdr:row>
      <xdr:rowOff>485775</xdr:rowOff>
    </xdr:to>
    <xdr:pic>
      <xdr:nvPicPr>
        <xdr:cNvPr id="258" name="Picture 136" descr="6u"/>
        <xdr:cNvPicPr>
          <a:picLocks noChangeAspect="1" noChangeArrowheads="1"/>
        </xdr:cNvPicPr>
      </xdr:nvPicPr>
      <xdr:blipFill>
        <a:blip xmlns:r="http://schemas.openxmlformats.org/officeDocument/2006/relationships" r:embed="rId219" r:link="rId2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73750" y="220027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110</xdr:col>
      <xdr:colOff>0</xdr:colOff>
      <xdr:row>1</xdr:row>
      <xdr:rowOff>0</xdr:rowOff>
    </xdr:from>
    <xdr:to>
      <xdr:col>111</xdr:col>
      <xdr:colOff>0</xdr:colOff>
      <xdr:row>1</xdr:row>
      <xdr:rowOff>476250</xdr:rowOff>
    </xdr:to>
    <xdr:pic>
      <xdr:nvPicPr>
        <xdr:cNvPr id="259" name="Picture 137" descr="7"/>
        <xdr:cNvPicPr>
          <a:picLocks noChangeAspect="1" noChangeArrowheads="1"/>
        </xdr:cNvPicPr>
      </xdr:nvPicPr>
      <xdr:blipFill>
        <a:blip xmlns:r="http://schemas.openxmlformats.org/officeDocument/2006/relationships" r:embed="rId221" r:link="rId2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88100" y="2200275"/>
          <a:ext cx="5143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111</xdr:col>
      <xdr:colOff>0</xdr:colOff>
      <xdr:row>1</xdr:row>
      <xdr:rowOff>0</xdr:rowOff>
    </xdr:from>
    <xdr:to>
      <xdr:col>112</xdr:col>
      <xdr:colOff>0</xdr:colOff>
      <xdr:row>2</xdr:row>
      <xdr:rowOff>0</xdr:rowOff>
    </xdr:to>
    <xdr:pic>
      <xdr:nvPicPr>
        <xdr:cNvPr id="260" name="Picture 138" descr="7u"/>
        <xdr:cNvPicPr>
          <a:picLocks noChangeAspect="1" noChangeArrowheads="1"/>
        </xdr:cNvPicPr>
      </xdr:nvPicPr>
      <xdr:blipFill>
        <a:blip xmlns:r="http://schemas.openxmlformats.org/officeDocument/2006/relationships" r:embed="rId223" r:link="rId2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02450" y="220027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112</xdr:col>
      <xdr:colOff>0</xdr:colOff>
      <xdr:row>1</xdr:row>
      <xdr:rowOff>0</xdr:rowOff>
    </xdr:from>
    <xdr:to>
      <xdr:col>113</xdr:col>
      <xdr:colOff>0</xdr:colOff>
      <xdr:row>2</xdr:row>
      <xdr:rowOff>9525</xdr:rowOff>
    </xdr:to>
    <xdr:pic>
      <xdr:nvPicPr>
        <xdr:cNvPr id="261" name="Picture 139" descr="1"/>
        <xdr:cNvPicPr>
          <a:picLocks noChangeAspect="1" noChangeArrowheads="1"/>
        </xdr:cNvPicPr>
      </xdr:nvPicPr>
      <xdr:blipFill>
        <a:blip xmlns:r="http://schemas.openxmlformats.org/officeDocument/2006/relationships" r:embed="rId225" r:link="rId2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16800" y="2200275"/>
          <a:ext cx="514350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113</xdr:col>
      <xdr:colOff>0</xdr:colOff>
      <xdr:row>1</xdr:row>
      <xdr:rowOff>0</xdr:rowOff>
    </xdr:from>
    <xdr:to>
      <xdr:col>114</xdr:col>
      <xdr:colOff>0</xdr:colOff>
      <xdr:row>2</xdr:row>
      <xdr:rowOff>0</xdr:rowOff>
    </xdr:to>
    <xdr:pic>
      <xdr:nvPicPr>
        <xdr:cNvPr id="262" name="Picture 140" descr="1u"/>
        <xdr:cNvPicPr>
          <a:picLocks noChangeAspect="1" noChangeArrowheads="1"/>
        </xdr:cNvPicPr>
      </xdr:nvPicPr>
      <xdr:blipFill>
        <a:blip xmlns:r="http://schemas.openxmlformats.org/officeDocument/2006/relationships" r:embed="rId227" r:link="rId2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31150" y="220027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114</xdr:col>
      <xdr:colOff>0</xdr:colOff>
      <xdr:row>1</xdr:row>
      <xdr:rowOff>0</xdr:rowOff>
    </xdr:from>
    <xdr:to>
      <xdr:col>115</xdr:col>
      <xdr:colOff>0</xdr:colOff>
      <xdr:row>2</xdr:row>
      <xdr:rowOff>0</xdr:rowOff>
    </xdr:to>
    <xdr:pic>
      <xdr:nvPicPr>
        <xdr:cNvPr id="263" name="Picture 141" descr="2"/>
        <xdr:cNvPicPr>
          <a:picLocks noChangeAspect="1" noChangeArrowheads="1"/>
        </xdr:cNvPicPr>
      </xdr:nvPicPr>
      <xdr:blipFill>
        <a:blip xmlns:r="http://schemas.openxmlformats.org/officeDocument/2006/relationships" r:embed="rId229" r:link="rId2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45500" y="220027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115</xdr:col>
      <xdr:colOff>0</xdr:colOff>
      <xdr:row>1</xdr:row>
      <xdr:rowOff>0</xdr:rowOff>
    </xdr:from>
    <xdr:to>
      <xdr:col>116</xdr:col>
      <xdr:colOff>0</xdr:colOff>
      <xdr:row>1</xdr:row>
      <xdr:rowOff>485775</xdr:rowOff>
    </xdr:to>
    <xdr:pic>
      <xdr:nvPicPr>
        <xdr:cNvPr id="264" name="Picture 142" descr="2u"/>
        <xdr:cNvPicPr>
          <a:picLocks noChangeAspect="1" noChangeArrowheads="1"/>
        </xdr:cNvPicPr>
      </xdr:nvPicPr>
      <xdr:blipFill>
        <a:blip xmlns:r="http://schemas.openxmlformats.org/officeDocument/2006/relationships" r:embed="rId231" r:link="rId2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59850" y="220027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116</xdr:col>
      <xdr:colOff>0</xdr:colOff>
      <xdr:row>1</xdr:row>
      <xdr:rowOff>0</xdr:rowOff>
    </xdr:from>
    <xdr:to>
      <xdr:col>117</xdr:col>
      <xdr:colOff>0</xdr:colOff>
      <xdr:row>1</xdr:row>
      <xdr:rowOff>485775</xdr:rowOff>
    </xdr:to>
    <xdr:pic>
      <xdr:nvPicPr>
        <xdr:cNvPr id="265" name="Picture 143" descr="3"/>
        <xdr:cNvPicPr>
          <a:picLocks noChangeAspect="1" noChangeArrowheads="1"/>
        </xdr:cNvPicPr>
      </xdr:nvPicPr>
      <xdr:blipFill>
        <a:blip xmlns:r="http://schemas.openxmlformats.org/officeDocument/2006/relationships" r:embed="rId233" r:link="rId2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274200" y="220027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117</xdr:col>
      <xdr:colOff>0</xdr:colOff>
      <xdr:row>1</xdr:row>
      <xdr:rowOff>0</xdr:rowOff>
    </xdr:from>
    <xdr:to>
      <xdr:col>118</xdr:col>
      <xdr:colOff>0</xdr:colOff>
      <xdr:row>2</xdr:row>
      <xdr:rowOff>0</xdr:rowOff>
    </xdr:to>
    <xdr:pic>
      <xdr:nvPicPr>
        <xdr:cNvPr id="266" name="Picture 144" descr="3u"/>
        <xdr:cNvPicPr>
          <a:picLocks noChangeAspect="1" noChangeArrowheads="1"/>
        </xdr:cNvPicPr>
      </xdr:nvPicPr>
      <xdr:blipFill>
        <a:blip xmlns:r="http://schemas.openxmlformats.org/officeDocument/2006/relationships" r:embed="rId235" r:link="rId2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788550" y="220027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118</xdr:col>
      <xdr:colOff>0</xdr:colOff>
      <xdr:row>1</xdr:row>
      <xdr:rowOff>0</xdr:rowOff>
    </xdr:from>
    <xdr:to>
      <xdr:col>119</xdr:col>
      <xdr:colOff>0</xdr:colOff>
      <xdr:row>1</xdr:row>
      <xdr:rowOff>476250</xdr:rowOff>
    </xdr:to>
    <xdr:pic>
      <xdr:nvPicPr>
        <xdr:cNvPr id="267" name="Picture 145" descr="4"/>
        <xdr:cNvPicPr>
          <a:picLocks noChangeAspect="1" noChangeArrowheads="1"/>
        </xdr:cNvPicPr>
      </xdr:nvPicPr>
      <xdr:blipFill>
        <a:blip xmlns:r="http://schemas.openxmlformats.org/officeDocument/2006/relationships" r:embed="rId237" r:link="rId2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02900" y="2200275"/>
          <a:ext cx="5143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119</xdr:col>
      <xdr:colOff>0</xdr:colOff>
      <xdr:row>1</xdr:row>
      <xdr:rowOff>0</xdr:rowOff>
    </xdr:from>
    <xdr:to>
      <xdr:col>120</xdr:col>
      <xdr:colOff>0</xdr:colOff>
      <xdr:row>1</xdr:row>
      <xdr:rowOff>485775</xdr:rowOff>
    </xdr:to>
    <xdr:pic>
      <xdr:nvPicPr>
        <xdr:cNvPr id="268" name="Picture 146" descr="4u"/>
        <xdr:cNvPicPr>
          <a:picLocks noChangeAspect="1" noChangeArrowheads="1"/>
        </xdr:cNvPicPr>
      </xdr:nvPicPr>
      <xdr:blipFill>
        <a:blip xmlns:r="http://schemas.openxmlformats.org/officeDocument/2006/relationships" r:embed="rId239" r:link="rId2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817250" y="220027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120</xdr:col>
      <xdr:colOff>0</xdr:colOff>
      <xdr:row>1</xdr:row>
      <xdr:rowOff>0</xdr:rowOff>
    </xdr:from>
    <xdr:to>
      <xdr:col>121</xdr:col>
      <xdr:colOff>0</xdr:colOff>
      <xdr:row>2</xdr:row>
      <xdr:rowOff>0</xdr:rowOff>
    </xdr:to>
    <xdr:pic>
      <xdr:nvPicPr>
        <xdr:cNvPr id="269" name="Picture 147" descr="5"/>
        <xdr:cNvPicPr>
          <a:picLocks noChangeAspect="1" noChangeArrowheads="1"/>
        </xdr:cNvPicPr>
      </xdr:nvPicPr>
      <xdr:blipFill>
        <a:blip xmlns:r="http://schemas.openxmlformats.org/officeDocument/2006/relationships" r:embed="rId241" r:link="rId2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331600" y="220027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121</xdr:col>
      <xdr:colOff>0</xdr:colOff>
      <xdr:row>1</xdr:row>
      <xdr:rowOff>0</xdr:rowOff>
    </xdr:from>
    <xdr:to>
      <xdr:col>122</xdr:col>
      <xdr:colOff>0</xdr:colOff>
      <xdr:row>2</xdr:row>
      <xdr:rowOff>0</xdr:rowOff>
    </xdr:to>
    <xdr:pic>
      <xdr:nvPicPr>
        <xdr:cNvPr id="270" name="Picture 148" descr="5u"/>
        <xdr:cNvPicPr>
          <a:picLocks noChangeAspect="1" noChangeArrowheads="1"/>
        </xdr:cNvPicPr>
      </xdr:nvPicPr>
      <xdr:blipFill>
        <a:blip xmlns:r="http://schemas.openxmlformats.org/officeDocument/2006/relationships" r:embed="rId243" r:link="rId2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45950" y="220027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122</xdr:col>
      <xdr:colOff>0</xdr:colOff>
      <xdr:row>1</xdr:row>
      <xdr:rowOff>0</xdr:rowOff>
    </xdr:from>
    <xdr:to>
      <xdr:col>123</xdr:col>
      <xdr:colOff>0</xdr:colOff>
      <xdr:row>2</xdr:row>
      <xdr:rowOff>9525</xdr:rowOff>
    </xdr:to>
    <xdr:pic>
      <xdr:nvPicPr>
        <xdr:cNvPr id="271" name="Picture 149" descr="6"/>
        <xdr:cNvPicPr>
          <a:picLocks noChangeAspect="1" noChangeArrowheads="1"/>
        </xdr:cNvPicPr>
      </xdr:nvPicPr>
      <xdr:blipFill>
        <a:blip xmlns:r="http://schemas.openxmlformats.org/officeDocument/2006/relationships" r:embed="rId245" r:link="rId2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60300" y="2200275"/>
          <a:ext cx="514350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123</xdr:col>
      <xdr:colOff>0</xdr:colOff>
      <xdr:row>1</xdr:row>
      <xdr:rowOff>0</xdr:rowOff>
    </xdr:from>
    <xdr:to>
      <xdr:col>124</xdr:col>
      <xdr:colOff>0</xdr:colOff>
      <xdr:row>1</xdr:row>
      <xdr:rowOff>485775</xdr:rowOff>
    </xdr:to>
    <xdr:pic>
      <xdr:nvPicPr>
        <xdr:cNvPr id="272" name="Picture 150" descr="6u"/>
        <xdr:cNvPicPr>
          <a:picLocks noChangeAspect="1" noChangeArrowheads="1"/>
        </xdr:cNvPicPr>
      </xdr:nvPicPr>
      <xdr:blipFill>
        <a:blip xmlns:r="http://schemas.openxmlformats.org/officeDocument/2006/relationships" r:embed="rId247" r:link="rId2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74650" y="220027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124</xdr:col>
      <xdr:colOff>0</xdr:colOff>
      <xdr:row>1</xdr:row>
      <xdr:rowOff>0</xdr:rowOff>
    </xdr:from>
    <xdr:to>
      <xdr:col>125</xdr:col>
      <xdr:colOff>0</xdr:colOff>
      <xdr:row>2</xdr:row>
      <xdr:rowOff>9525</xdr:rowOff>
    </xdr:to>
    <xdr:pic>
      <xdr:nvPicPr>
        <xdr:cNvPr id="273" name="Picture 151" descr="7"/>
        <xdr:cNvPicPr>
          <a:picLocks noChangeAspect="1" noChangeArrowheads="1"/>
        </xdr:cNvPicPr>
      </xdr:nvPicPr>
      <xdr:blipFill>
        <a:blip xmlns:r="http://schemas.openxmlformats.org/officeDocument/2006/relationships" r:embed="rId249" r:link="rId2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389000" y="2200275"/>
          <a:ext cx="514350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125</xdr:col>
      <xdr:colOff>0</xdr:colOff>
      <xdr:row>1</xdr:row>
      <xdr:rowOff>0</xdr:rowOff>
    </xdr:from>
    <xdr:to>
      <xdr:col>126</xdr:col>
      <xdr:colOff>0</xdr:colOff>
      <xdr:row>1</xdr:row>
      <xdr:rowOff>485775</xdr:rowOff>
    </xdr:to>
    <xdr:pic>
      <xdr:nvPicPr>
        <xdr:cNvPr id="274" name="Picture 152" descr="7u"/>
        <xdr:cNvPicPr>
          <a:picLocks noChangeAspect="1" noChangeArrowheads="1"/>
        </xdr:cNvPicPr>
      </xdr:nvPicPr>
      <xdr:blipFill>
        <a:blip xmlns:r="http://schemas.openxmlformats.org/officeDocument/2006/relationships" r:embed="rId251" r:link="rId2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03350" y="220027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126</xdr:col>
      <xdr:colOff>0</xdr:colOff>
      <xdr:row>1</xdr:row>
      <xdr:rowOff>0</xdr:rowOff>
    </xdr:from>
    <xdr:to>
      <xdr:col>127</xdr:col>
      <xdr:colOff>0</xdr:colOff>
      <xdr:row>2</xdr:row>
      <xdr:rowOff>0</xdr:rowOff>
    </xdr:to>
    <xdr:pic>
      <xdr:nvPicPr>
        <xdr:cNvPr id="275" name="Picture 153" descr="1"/>
        <xdr:cNvPicPr>
          <a:picLocks noChangeAspect="1" noChangeArrowheads="1"/>
        </xdr:cNvPicPr>
      </xdr:nvPicPr>
      <xdr:blipFill>
        <a:blip xmlns:r="http://schemas.openxmlformats.org/officeDocument/2006/relationships" r:embed="rId253" r:link="rId2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17700" y="220027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127</xdr:col>
      <xdr:colOff>0</xdr:colOff>
      <xdr:row>1</xdr:row>
      <xdr:rowOff>0</xdr:rowOff>
    </xdr:from>
    <xdr:to>
      <xdr:col>128</xdr:col>
      <xdr:colOff>0</xdr:colOff>
      <xdr:row>1</xdr:row>
      <xdr:rowOff>485775</xdr:rowOff>
    </xdr:to>
    <xdr:pic>
      <xdr:nvPicPr>
        <xdr:cNvPr id="276" name="Picture 154" descr="1u"/>
        <xdr:cNvPicPr>
          <a:picLocks noChangeAspect="1" noChangeArrowheads="1"/>
        </xdr:cNvPicPr>
      </xdr:nvPicPr>
      <xdr:blipFill>
        <a:blip xmlns:r="http://schemas.openxmlformats.org/officeDocument/2006/relationships" r:embed="rId255" r:link="rId2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32050" y="220027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128</xdr:col>
      <xdr:colOff>0</xdr:colOff>
      <xdr:row>1</xdr:row>
      <xdr:rowOff>0</xdr:rowOff>
    </xdr:from>
    <xdr:to>
      <xdr:col>129</xdr:col>
      <xdr:colOff>0</xdr:colOff>
      <xdr:row>2</xdr:row>
      <xdr:rowOff>0</xdr:rowOff>
    </xdr:to>
    <xdr:pic>
      <xdr:nvPicPr>
        <xdr:cNvPr id="277" name="Picture 156" descr="2u"/>
        <xdr:cNvPicPr>
          <a:picLocks noChangeAspect="1" noChangeArrowheads="1"/>
        </xdr:cNvPicPr>
      </xdr:nvPicPr>
      <xdr:blipFill>
        <a:blip xmlns:r="http://schemas.openxmlformats.org/officeDocument/2006/relationships" r:embed="rId257" r:link="rId2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46400" y="220027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129</xdr:col>
      <xdr:colOff>0</xdr:colOff>
      <xdr:row>1</xdr:row>
      <xdr:rowOff>0</xdr:rowOff>
    </xdr:from>
    <xdr:to>
      <xdr:col>130</xdr:col>
      <xdr:colOff>0</xdr:colOff>
      <xdr:row>2</xdr:row>
      <xdr:rowOff>0</xdr:rowOff>
    </xdr:to>
    <xdr:pic>
      <xdr:nvPicPr>
        <xdr:cNvPr id="278" name="Picture 155" descr="2"/>
        <xdr:cNvPicPr>
          <a:picLocks noChangeAspect="1" noChangeArrowheads="1"/>
        </xdr:cNvPicPr>
      </xdr:nvPicPr>
      <xdr:blipFill>
        <a:blip xmlns:r="http://schemas.openxmlformats.org/officeDocument/2006/relationships" r:embed="rId259" r:link="rId2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60750" y="220027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130</xdr:col>
      <xdr:colOff>0</xdr:colOff>
      <xdr:row>1</xdr:row>
      <xdr:rowOff>0</xdr:rowOff>
    </xdr:from>
    <xdr:to>
      <xdr:col>131</xdr:col>
      <xdr:colOff>0</xdr:colOff>
      <xdr:row>2</xdr:row>
      <xdr:rowOff>0</xdr:rowOff>
    </xdr:to>
    <xdr:pic>
      <xdr:nvPicPr>
        <xdr:cNvPr id="279" name="Picture 158" descr="3u"/>
        <xdr:cNvPicPr>
          <a:picLocks noChangeAspect="1" noChangeArrowheads="1"/>
        </xdr:cNvPicPr>
      </xdr:nvPicPr>
      <xdr:blipFill>
        <a:blip xmlns:r="http://schemas.openxmlformats.org/officeDocument/2006/relationships" r:embed="rId261" r:link="rId2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75100" y="220027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131</xdr:col>
      <xdr:colOff>0</xdr:colOff>
      <xdr:row>1</xdr:row>
      <xdr:rowOff>0</xdr:rowOff>
    </xdr:from>
    <xdr:to>
      <xdr:col>132</xdr:col>
      <xdr:colOff>0</xdr:colOff>
      <xdr:row>1</xdr:row>
      <xdr:rowOff>485775</xdr:rowOff>
    </xdr:to>
    <xdr:pic>
      <xdr:nvPicPr>
        <xdr:cNvPr id="280" name="Picture 157" descr="3"/>
        <xdr:cNvPicPr>
          <a:picLocks noChangeAspect="1" noChangeArrowheads="1"/>
        </xdr:cNvPicPr>
      </xdr:nvPicPr>
      <xdr:blipFill>
        <a:blip xmlns:r="http://schemas.openxmlformats.org/officeDocument/2006/relationships" r:embed="rId263" r:link="rId2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89450" y="220027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132</xdr:col>
      <xdr:colOff>0</xdr:colOff>
      <xdr:row>1</xdr:row>
      <xdr:rowOff>0</xdr:rowOff>
    </xdr:from>
    <xdr:to>
      <xdr:col>133</xdr:col>
      <xdr:colOff>0</xdr:colOff>
      <xdr:row>2</xdr:row>
      <xdr:rowOff>0</xdr:rowOff>
    </xdr:to>
    <xdr:pic>
      <xdr:nvPicPr>
        <xdr:cNvPr id="281" name="Picture 159" descr="4"/>
        <xdr:cNvPicPr>
          <a:picLocks noChangeAspect="1" noChangeArrowheads="1"/>
        </xdr:cNvPicPr>
      </xdr:nvPicPr>
      <xdr:blipFill>
        <a:blip xmlns:r="http://schemas.openxmlformats.org/officeDocument/2006/relationships" r:embed="rId265" r:link="rId2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03800" y="2200275"/>
          <a:ext cx="5143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133</xdr:col>
      <xdr:colOff>0</xdr:colOff>
      <xdr:row>1</xdr:row>
      <xdr:rowOff>0</xdr:rowOff>
    </xdr:from>
    <xdr:to>
      <xdr:col>134</xdr:col>
      <xdr:colOff>0</xdr:colOff>
      <xdr:row>1</xdr:row>
      <xdr:rowOff>485775</xdr:rowOff>
    </xdr:to>
    <xdr:pic>
      <xdr:nvPicPr>
        <xdr:cNvPr id="282" name="Picture 160" descr="4u"/>
        <xdr:cNvPicPr>
          <a:picLocks noChangeAspect="1" noChangeArrowheads="1"/>
        </xdr:cNvPicPr>
      </xdr:nvPicPr>
      <xdr:blipFill>
        <a:blip xmlns:r="http://schemas.openxmlformats.org/officeDocument/2006/relationships" r:embed="rId267" r:link="rId2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18150" y="220027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134</xdr:col>
      <xdr:colOff>0</xdr:colOff>
      <xdr:row>1</xdr:row>
      <xdr:rowOff>0</xdr:rowOff>
    </xdr:from>
    <xdr:to>
      <xdr:col>135</xdr:col>
      <xdr:colOff>0</xdr:colOff>
      <xdr:row>1</xdr:row>
      <xdr:rowOff>485775</xdr:rowOff>
    </xdr:to>
    <xdr:pic>
      <xdr:nvPicPr>
        <xdr:cNvPr id="283" name="Picture 162" descr="5"/>
        <xdr:cNvPicPr>
          <a:picLocks noChangeAspect="1" noChangeArrowheads="1"/>
        </xdr:cNvPicPr>
      </xdr:nvPicPr>
      <xdr:blipFill>
        <a:blip xmlns:r="http://schemas.openxmlformats.org/officeDocument/2006/relationships" r:embed="rId269" r:link="rId2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32500" y="220027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135</xdr:col>
      <xdr:colOff>0</xdr:colOff>
      <xdr:row>1</xdr:row>
      <xdr:rowOff>0</xdr:rowOff>
    </xdr:from>
    <xdr:to>
      <xdr:col>136</xdr:col>
      <xdr:colOff>0</xdr:colOff>
      <xdr:row>2</xdr:row>
      <xdr:rowOff>9525</xdr:rowOff>
    </xdr:to>
    <xdr:pic>
      <xdr:nvPicPr>
        <xdr:cNvPr id="284" name="Picture 161" descr="4u"/>
        <xdr:cNvPicPr>
          <a:picLocks noChangeAspect="1" noChangeArrowheads="1"/>
        </xdr:cNvPicPr>
      </xdr:nvPicPr>
      <xdr:blipFill>
        <a:blip xmlns:r="http://schemas.openxmlformats.org/officeDocument/2006/relationships" r:embed="rId271" r:link="rId2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046850" y="2200275"/>
          <a:ext cx="514350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136</xdr:col>
      <xdr:colOff>0</xdr:colOff>
      <xdr:row>1</xdr:row>
      <xdr:rowOff>0</xdr:rowOff>
    </xdr:from>
    <xdr:to>
      <xdr:col>137</xdr:col>
      <xdr:colOff>0</xdr:colOff>
      <xdr:row>1</xdr:row>
      <xdr:rowOff>466725</xdr:rowOff>
    </xdr:to>
    <xdr:pic>
      <xdr:nvPicPr>
        <xdr:cNvPr id="285" name="Picture 163" descr="5"/>
        <xdr:cNvPicPr>
          <a:picLocks noChangeAspect="1" noChangeArrowheads="1"/>
        </xdr:cNvPicPr>
      </xdr:nvPicPr>
      <xdr:blipFill>
        <a:blip xmlns:r="http://schemas.openxmlformats.org/officeDocument/2006/relationships" r:embed="rId273" r:link="rId2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561200" y="2200275"/>
          <a:ext cx="51435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137</xdr:col>
      <xdr:colOff>0</xdr:colOff>
      <xdr:row>1</xdr:row>
      <xdr:rowOff>0</xdr:rowOff>
    </xdr:from>
    <xdr:to>
      <xdr:col>138</xdr:col>
      <xdr:colOff>0</xdr:colOff>
      <xdr:row>1</xdr:row>
      <xdr:rowOff>466725</xdr:rowOff>
    </xdr:to>
    <xdr:pic>
      <xdr:nvPicPr>
        <xdr:cNvPr id="286" name="Picture 164" descr="4u"/>
        <xdr:cNvPicPr>
          <a:picLocks noChangeAspect="1" noChangeArrowheads="1"/>
        </xdr:cNvPicPr>
      </xdr:nvPicPr>
      <xdr:blipFill>
        <a:blip xmlns:r="http://schemas.openxmlformats.org/officeDocument/2006/relationships" r:embed="rId275" r:link="rId2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75550" y="2200275"/>
          <a:ext cx="51435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138</xdr:col>
      <xdr:colOff>0</xdr:colOff>
      <xdr:row>1</xdr:row>
      <xdr:rowOff>0</xdr:rowOff>
    </xdr:from>
    <xdr:to>
      <xdr:col>139</xdr:col>
      <xdr:colOff>0</xdr:colOff>
      <xdr:row>1</xdr:row>
      <xdr:rowOff>485775</xdr:rowOff>
    </xdr:to>
    <xdr:pic>
      <xdr:nvPicPr>
        <xdr:cNvPr id="287" name="Picture 165" descr="5"/>
        <xdr:cNvPicPr>
          <a:picLocks noChangeAspect="1" noChangeArrowheads="1"/>
        </xdr:cNvPicPr>
      </xdr:nvPicPr>
      <xdr:blipFill>
        <a:blip xmlns:r="http://schemas.openxmlformats.org/officeDocument/2006/relationships" r:embed="rId277" r:link="rId2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589900" y="220027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139</xdr:col>
      <xdr:colOff>0</xdr:colOff>
      <xdr:row>1</xdr:row>
      <xdr:rowOff>0</xdr:rowOff>
    </xdr:from>
    <xdr:to>
      <xdr:col>140</xdr:col>
      <xdr:colOff>0</xdr:colOff>
      <xdr:row>1</xdr:row>
      <xdr:rowOff>485775</xdr:rowOff>
    </xdr:to>
    <xdr:pic>
      <xdr:nvPicPr>
        <xdr:cNvPr id="288" name="Picture 166" descr="4u"/>
        <xdr:cNvPicPr>
          <a:picLocks noChangeAspect="1" noChangeArrowheads="1"/>
        </xdr:cNvPicPr>
      </xdr:nvPicPr>
      <xdr:blipFill>
        <a:blip xmlns:r="http://schemas.openxmlformats.org/officeDocument/2006/relationships" r:embed="rId279" r:link="rId2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104250" y="220027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140</xdr:col>
      <xdr:colOff>0</xdr:colOff>
      <xdr:row>1</xdr:row>
      <xdr:rowOff>0</xdr:rowOff>
    </xdr:from>
    <xdr:to>
      <xdr:col>141</xdr:col>
      <xdr:colOff>0</xdr:colOff>
      <xdr:row>1</xdr:row>
      <xdr:rowOff>485775</xdr:rowOff>
    </xdr:to>
    <xdr:pic>
      <xdr:nvPicPr>
        <xdr:cNvPr id="289" name="Picture 167" descr="5"/>
        <xdr:cNvPicPr>
          <a:picLocks noChangeAspect="1" noChangeArrowheads="1"/>
        </xdr:cNvPicPr>
      </xdr:nvPicPr>
      <xdr:blipFill>
        <a:blip xmlns:r="http://schemas.openxmlformats.org/officeDocument/2006/relationships" r:embed="rId281" r:link="rId2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18600" y="2200275"/>
          <a:ext cx="5143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V144"/>
  <sheetViews>
    <sheetView tabSelected="1" workbookViewId="0">
      <selection activeCell="S74" sqref="S74"/>
    </sheetView>
  </sheetViews>
  <sheetFormatPr defaultRowHeight="15" x14ac:dyDescent="0.25"/>
  <cols>
    <col min="1" max="1" width="19" style="20" customWidth="1"/>
    <col min="2" max="2" width="7.7109375" style="20" customWidth="1"/>
    <col min="3" max="3" width="9.140625" style="20" hidden="1" customWidth="1"/>
    <col min="4" max="4" width="22.7109375" style="20" customWidth="1"/>
    <col min="5" max="9" width="9.140625" hidden="1" customWidth="1"/>
    <col min="10" max="10" width="9" hidden="1" customWidth="1"/>
    <col min="11" max="11" width="11.85546875" hidden="1" customWidth="1"/>
    <col min="12" max="12" width="11.5703125" hidden="1" customWidth="1"/>
    <col min="13" max="13" width="9.140625" hidden="1" customWidth="1"/>
    <col min="14" max="14" width="26" style="13" customWidth="1"/>
    <col min="15" max="15" width="27" style="13" customWidth="1"/>
    <col min="16" max="16" width="16.140625" hidden="1" customWidth="1"/>
    <col min="17" max="17" width="16.7109375" style="20" customWidth="1"/>
    <col min="18" max="18" width="20.140625" style="20" customWidth="1"/>
    <col min="19" max="19" width="19.42578125" style="20" customWidth="1"/>
    <col min="20" max="20" width="27.140625" style="20" customWidth="1"/>
  </cols>
  <sheetData>
    <row r="1" spans="1:22" ht="82.5" customHeight="1" x14ac:dyDescent="0.25">
      <c r="A1" s="45" t="s">
        <v>150</v>
      </c>
      <c r="B1" s="46"/>
      <c r="D1" s="21" t="s">
        <v>142</v>
      </c>
      <c r="E1" s="13"/>
      <c r="F1" s="13"/>
      <c r="G1" s="13"/>
      <c r="H1" s="13"/>
      <c r="I1" s="14" t="s">
        <v>144</v>
      </c>
      <c r="J1" s="15"/>
      <c r="K1" s="15"/>
      <c r="L1" s="15"/>
      <c r="M1" s="15"/>
      <c r="N1" s="16" t="s">
        <v>143</v>
      </c>
      <c r="O1" s="16" t="s">
        <v>141</v>
      </c>
      <c r="P1" s="6" t="s">
        <v>145</v>
      </c>
      <c r="Q1" s="40" t="s">
        <v>147</v>
      </c>
      <c r="R1" s="40" t="s">
        <v>148</v>
      </c>
      <c r="S1" s="40" t="s">
        <v>149</v>
      </c>
      <c r="T1" s="41" t="s">
        <v>146</v>
      </c>
      <c r="U1" s="13"/>
      <c r="V1" s="13"/>
    </row>
    <row r="2" spans="1:22" ht="27.75" customHeight="1" x14ac:dyDescent="0.25">
      <c r="A2" s="22"/>
      <c r="B2" s="23"/>
      <c r="D2" s="24"/>
      <c r="E2" s="13"/>
      <c r="F2" s="13"/>
      <c r="G2" s="13"/>
      <c r="H2" s="13"/>
      <c r="I2" s="14"/>
      <c r="J2" s="15"/>
      <c r="K2" s="15"/>
      <c r="L2" s="15"/>
      <c r="M2" s="15"/>
      <c r="N2" s="17"/>
      <c r="O2" s="17"/>
      <c r="P2" s="6"/>
      <c r="Q2" s="42">
        <v>0</v>
      </c>
      <c r="R2" s="42">
        <v>0</v>
      </c>
      <c r="S2" s="42">
        <v>0</v>
      </c>
      <c r="T2" s="42">
        <v>13</v>
      </c>
    </row>
    <row r="3" spans="1:22" ht="27.75" customHeight="1" thickBot="1" x14ac:dyDescent="0.3">
      <c r="A3" s="22" t="s">
        <v>151</v>
      </c>
      <c r="B3" s="23"/>
      <c r="D3" s="24"/>
      <c r="I3" s="10"/>
      <c r="J3" s="11"/>
      <c r="K3" s="11"/>
      <c r="L3" s="11"/>
      <c r="M3" s="11"/>
      <c r="N3" s="17"/>
      <c r="O3" s="17"/>
      <c r="P3" s="12"/>
    </row>
    <row r="4" spans="1:22" ht="39" hidden="1" customHeight="1" x14ac:dyDescent="0.3">
      <c r="A4" s="25" t="s">
        <v>0</v>
      </c>
      <c r="B4" s="26"/>
      <c r="C4" s="27">
        <v>10</v>
      </c>
      <c r="D4" s="28"/>
      <c r="E4" s="7">
        <f t="shared" ref="E4:E35" si="0">$Q$2</f>
        <v>0</v>
      </c>
      <c r="F4" s="7">
        <f t="shared" ref="F4:F35" si="1">$R$2</f>
        <v>0</v>
      </c>
      <c r="G4" s="7">
        <f t="shared" ref="G4:G35" si="2">$S$2</f>
        <v>0</v>
      </c>
      <c r="H4" s="8">
        <f t="shared" ref="H4:H35" si="3">IF($Q$2+$R$2+$S$2=3,0.25,0)</f>
        <v>0</v>
      </c>
      <c r="I4" s="7">
        <f t="shared" ref="I4:I35" si="4">(ROUNDDOWN(C4*H4+C4+E4+F4+G4,0))*D4</f>
        <v>0</v>
      </c>
      <c r="J4" s="9"/>
      <c r="K4" s="9"/>
      <c r="L4" s="9"/>
      <c r="M4" s="9"/>
      <c r="N4" s="18">
        <f>IF(D4=0,0,CEILING(O4*35/(I4/D4),1))</f>
        <v>0</v>
      </c>
      <c r="O4" s="19">
        <f>ROUNDDOWN(P4/35,0)</f>
        <v>0</v>
      </c>
      <c r="P4">
        <f t="shared" ref="P4:P35" si="5">IF(I4&lt;=$T$2*50,I4,$T$2*50)</f>
        <v>0</v>
      </c>
    </row>
    <row r="5" spans="1:22" ht="39" hidden="1" customHeight="1" x14ac:dyDescent="0.3">
      <c r="A5" s="29" t="s">
        <v>1</v>
      </c>
      <c r="B5" s="30"/>
      <c r="C5" s="27">
        <v>10</v>
      </c>
      <c r="D5" s="28"/>
      <c r="E5" s="7">
        <f t="shared" si="0"/>
        <v>0</v>
      </c>
      <c r="F5" s="7">
        <f t="shared" si="1"/>
        <v>0</v>
      </c>
      <c r="G5" s="7">
        <f t="shared" si="2"/>
        <v>0</v>
      </c>
      <c r="H5" s="8">
        <f t="shared" si="3"/>
        <v>0</v>
      </c>
      <c r="I5" s="7">
        <f t="shared" si="4"/>
        <v>0</v>
      </c>
      <c r="J5" s="9"/>
      <c r="K5" s="9"/>
      <c r="L5" s="9"/>
      <c r="M5" s="9"/>
      <c r="N5" s="18">
        <f t="shared" ref="N5:N68" si="6">IF(D5=0,0,CEILING(O5*35/(I5/D5),1))</f>
        <v>0</v>
      </c>
      <c r="O5" s="19">
        <f t="shared" ref="O5:O68" si="7">ROUNDDOWN(P5/35,0)</f>
        <v>0</v>
      </c>
      <c r="P5">
        <f t="shared" si="5"/>
        <v>0</v>
      </c>
      <c r="R5" s="43"/>
    </row>
    <row r="6" spans="1:22" ht="39" hidden="1" customHeight="1" x14ac:dyDescent="0.3">
      <c r="A6" s="29" t="s">
        <v>2</v>
      </c>
      <c r="B6" s="31"/>
      <c r="C6" s="27">
        <v>10</v>
      </c>
      <c r="D6" s="28"/>
      <c r="E6" s="7">
        <f t="shared" si="0"/>
        <v>0</v>
      </c>
      <c r="F6" s="7">
        <f t="shared" si="1"/>
        <v>0</v>
      </c>
      <c r="G6" s="7">
        <f t="shared" si="2"/>
        <v>0</v>
      </c>
      <c r="H6" s="8">
        <f t="shared" si="3"/>
        <v>0</v>
      </c>
      <c r="I6" s="7">
        <f t="shared" si="4"/>
        <v>0</v>
      </c>
      <c r="J6" s="9"/>
      <c r="K6" s="9"/>
      <c r="L6" s="9"/>
      <c r="M6" s="9"/>
      <c r="N6" s="18">
        <f t="shared" si="6"/>
        <v>0</v>
      </c>
      <c r="O6" s="19">
        <f t="shared" si="7"/>
        <v>0</v>
      </c>
      <c r="P6">
        <f t="shared" si="5"/>
        <v>0</v>
      </c>
      <c r="R6" s="43"/>
    </row>
    <row r="7" spans="1:22" ht="39" hidden="1" customHeight="1" x14ac:dyDescent="0.3">
      <c r="A7" s="29" t="s">
        <v>3</v>
      </c>
      <c r="B7" s="31"/>
      <c r="C7" s="27">
        <v>10</v>
      </c>
      <c r="D7" s="28"/>
      <c r="E7" s="7">
        <f t="shared" si="0"/>
        <v>0</v>
      </c>
      <c r="F7" s="7">
        <f t="shared" si="1"/>
        <v>0</v>
      </c>
      <c r="G7" s="7">
        <f t="shared" si="2"/>
        <v>0</v>
      </c>
      <c r="H7" s="8">
        <f t="shared" si="3"/>
        <v>0</v>
      </c>
      <c r="I7" s="7">
        <f t="shared" si="4"/>
        <v>0</v>
      </c>
      <c r="J7" s="9"/>
      <c r="K7" s="9"/>
      <c r="L7" s="9"/>
      <c r="M7" s="9"/>
      <c r="N7" s="18">
        <f t="shared" si="6"/>
        <v>0</v>
      </c>
      <c r="O7" s="19">
        <f t="shared" si="7"/>
        <v>0</v>
      </c>
      <c r="P7">
        <f t="shared" si="5"/>
        <v>0</v>
      </c>
      <c r="R7" s="43"/>
    </row>
    <row r="8" spans="1:22" ht="39" hidden="1" customHeight="1" x14ac:dyDescent="0.3">
      <c r="A8" s="29" t="s">
        <v>4</v>
      </c>
      <c r="B8" s="31"/>
      <c r="C8" s="27">
        <v>25</v>
      </c>
      <c r="D8" s="28"/>
      <c r="E8" s="7">
        <f t="shared" si="0"/>
        <v>0</v>
      </c>
      <c r="F8" s="7">
        <f t="shared" si="1"/>
        <v>0</v>
      </c>
      <c r="G8" s="7">
        <f t="shared" si="2"/>
        <v>0</v>
      </c>
      <c r="H8" s="8">
        <f t="shared" si="3"/>
        <v>0</v>
      </c>
      <c r="I8" s="7">
        <f t="shared" si="4"/>
        <v>0</v>
      </c>
      <c r="J8" s="9"/>
      <c r="K8" s="9"/>
      <c r="L8" s="9"/>
      <c r="M8" s="9"/>
      <c r="N8" s="18">
        <f t="shared" si="6"/>
        <v>0</v>
      </c>
      <c r="O8" s="19">
        <f t="shared" si="7"/>
        <v>0</v>
      </c>
      <c r="P8">
        <f t="shared" si="5"/>
        <v>0</v>
      </c>
      <c r="R8" s="43"/>
    </row>
    <row r="9" spans="1:22" ht="39" hidden="1" customHeight="1" x14ac:dyDescent="0.3">
      <c r="A9" s="29" t="s">
        <v>5</v>
      </c>
      <c r="B9" s="30"/>
      <c r="C9" s="27">
        <v>25</v>
      </c>
      <c r="D9" s="28"/>
      <c r="E9" s="7">
        <f t="shared" si="0"/>
        <v>0</v>
      </c>
      <c r="F9" s="7">
        <f t="shared" si="1"/>
        <v>0</v>
      </c>
      <c r="G9" s="7">
        <f t="shared" si="2"/>
        <v>0</v>
      </c>
      <c r="H9" s="8">
        <f t="shared" si="3"/>
        <v>0</v>
      </c>
      <c r="I9" s="7">
        <f t="shared" si="4"/>
        <v>0</v>
      </c>
      <c r="J9" s="9"/>
      <c r="K9" s="9"/>
      <c r="L9" s="9"/>
      <c r="M9" s="9"/>
      <c r="N9" s="18">
        <f t="shared" si="6"/>
        <v>0</v>
      </c>
      <c r="O9" s="19">
        <f t="shared" si="7"/>
        <v>0</v>
      </c>
      <c r="P9">
        <f t="shared" si="5"/>
        <v>0</v>
      </c>
      <c r="R9" s="43"/>
    </row>
    <row r="10" spans="1:22" ht="39" hidden="1" customHeight="1" x14ac:dyDescent="0.3">
      <c r="A10" s="29" t="s">
        <v>6</v>
      </c>
      <c r="B10" s="31"/>
      <c r="C10" s="27">
        <v>35</v>
      </c>
      <c r="D10" s="28"/>
      <c r="E10" s="7">
        <f t="shared" si="0"/>
        <v>0</v>
      </c>
      <c r="F10" s="7">
        <f t="shared" si="1"/>
        <v>0</v>
      </c>
      <c r="G10" s="7">
        <f t="shared" si="2"/>
        <v>0</v>
      </c>
      <c r="H10" s="8">
        <f t="shared" si="3"/>
        <v>0</v>
      </c>
      <c r="I10" s="7">
        <f t="shared" si="4"/>
        <v>0</v>
      </c>
      <c r="J10" s="9"/>
      <c r="K10" s="9"/>
      <c r="L10" s="9"/>
      <c r="M10" s="9"/>
      <c r="N10" s="18">
        <f t="shared" si="6"/>
        <v>0</v>
      </c>
      <c r="O10" s="19">
        <f t="shared" si="7"/>
        <v>0</v>
      </c>
      <c r="P10">
        <f t="shared" si="5"/>
        <v>0</v>
      </c>
      <c r="R10" s="43"/>
    </row>
    <row r="11" spans="1:22" ht="39" hidden="1" customHeight="1" x14ac:dyDescent="0.3">
      <c r="A11" s="29" t="s">
        <v>7</v>
      </c>
      <c r="B11" s="30"/>
      <c r="C11" s="27">
        <v>35</v>
      </c>
      <c r="D11" s="28"/>
      <c r="E11" s="7">
        <f t="shared" si="0"/>
        <v>0</v>
      </c>
      <c r="F11" s="7">
        <f t="shared" si="1"/>
        <v>0</v>
      </c>
      <c r="G11" s="7">
        <f t="shared" si="2"/>
        <v>0</v>
      </c>
      <c r="H11" s="8">
        <f t="shared" si="3"/>
        <v>0</v>
      </c>
      <c r="I11" s="7">
        <f t="shared" si="4"/>
        <v>0</v>
      </c>
      <c r="J11" s="9"/>
      <c r="K11" s="9"/>
      <c r="L11" s="9"/>
      <c r="M11" s="9"/>
      <c r="N11" s="18">
        <f t="shared" si="6"/>
        <v>0</v>
      </c>
      <c r="O11" s="19">
        <f t="shared" si="7"/>
        <v>0</v>
      </c>
      <c r="P11">
        <f t="shared" si="5"/>
        <v>0</v>
      </c>
      <c r="R11" s="43"/>
    </row>
    <row r="12" spans="1:22" ht="39" hidden="1" customHeight="1" x14ac:dyDescent="0.3">
      <c r="A12" s="29" t="s">
        <v>8</v>
      </c>
      <c r="B12" s="31"/>
      <c r="C12" s="27">
        <v>30</v>
      </c>
      <c r="D12" s="28"/>
      <c r="E12" s="7">
        <f t="shared" si="0"/>
        <v>0</v>
      </c>
      <c r="F12" s="7">
        <f t="shared" si="1"/>
        <v>0</v>
      </c>
      <c r="G12" s="7">
        <f t="shared" si="2"/>
        <v>0</v>
      </c>
      <c r="H12" s="8">
        <f t="shared" si="3"/>
        <v>0</v>
      </c>
      <c r="I12" s="7">
        <f t="shared" si="4"/>
        <v>0</v>
      </c>
      <c r="J12" s="9"/>
      <c r="K12" s="9"/>
      <c r="L12" s="9"/>
      <c r="M12" s="9"/>
      <c r="N12" s="18">
        <f t="shared" si="6"/>
        <v>0</v>
      </c>
      <c r="O12" s="19">
        <f t="shared" si="7"/>
        <v>0</v>
      </c>
      <c r="P12">
        <f t="shared" si="5"/>
        <v>0</v>
      </c>
      <c r="R12" s="44"/>
      <c r="S12" s="44"/>
      <c r="T12" s="44"/>
    </row>
    <row r="13" spans="1:22" ht="39" hidden="1" customHeight="1" x14ac:dyDescent="0.3">
      <c r="A13" s="29" t="s">
        <v>9</v>
      </c>
      <c r="B13" s="30"/>
      <c r="C13" s="27">
        <v>30</v>
      </c>
      <c r="D13" s="28"/>
      <c r="E13" s="7">
        <f t="shared" si="0"/>
        <v>0</v>
      </c>
      <c r="F13" s="7">
        <f t="shared" si="1"/>
        <v>0</v>
      </c>
      <c r="G13" s="7">
        <f t="shared" si="2"/>
        <v>0</v>
      </c>
      <c r="H13" s="8">
        <f t="shared" si="3"/>
        <v>0</v>
      </c>
      <c r="I13" s="7">
        <f t="shared" si="4"/>
        <v>0</v>
      </c>
      <c r="J13" s="9"/>
      <c r="K13" s="9"/>
      <c r="L13" s="9"/>
      <c r="M13" s="9"/>
      <c r="N13" s="18">
        <f t="shared" si="6"/>
        <v>0</v>
      </c>
      <c r="O13" s="19">
        <f t="shared" si="7"/>
        <v>0</v>
      </c>
      <c r="P13">
        <f t="shared" si="5"/>
        <v>0</v>
      </c>
    </row>
    <row r="14" spans="1:22" ht="39" hidden="1" customHeight="1" x14ac:dyDescent="0.3">
      <c r="A14" s="29" t="s">
        <v>10</v>
      </c>
      <c r="B14" s="31"/>
      <c r="C14" s="27">
        <v>100</v>
      </c>
      <c r="D14" s="28"/>
      <c r="E14" s="7">
        <f t="shared" si="0"/>
        <v>0</v>
      </c>
      <c r="F14" s="7">
        <f t="shared" si="1"/>
        <v>0</v>
      </c>
      <c r="G14" s="7">
        <f t="shared" si="2"/>
        <v>0</v>
      </c>
      <c r="H14" s="8">
        <f t="shared" si="3"/>
        <v>0</v>
      </c>
      <c r="I14" s="7">
        <f t="shared" si="4"/>
        <v>0</v>
      </c>
      <c r="J14" s="9"/>
      <c r="K14" s="9"/>
      <c r="L14" s="9"/>
      <c r="M14" s="9"/>
      <c r="N14" s="18">
        <f t="shared" si="6"/>
        <v>0</v>
      </c>
      <c r="O14" s="19">
        <f t="shared" si="7"/>
        <v>0</v>
      </c>
      <c r="P14">
        <f t="shared" si="5"/>
        <v>0</v>
      </c>
    </row>
    <row r="15" spans="1:22" ht="39" hidden="1" customHeight="1" x14ac:dyDescent="0.3">
      <c r="A15" s="29" t="s">
        <v>11</v>
      </c>
      <c r="B15" s="30"/>
      <c r="C15" s="27">
        <v>100</v>
      </c>
      <c r="D15" s="28"/>
      <c r="E15" s="7">
        <f t="shared" si="0"/>
        <v>0</v>
      </c>
      <c r="F15" s="7">
        <f t="shared" si="1"/>
        <v>0</v>
      </c>
      <c r="G15" s="7">
        <f t="shared" si="2"/>
        <v>0</v>
      </c>
      <c r="H15" s="8">
        <f t="shared" si="3"/>
        <v>0</v>
      </c>
      <c r="I15" s="7">
        <f t="shared" si="4"/>
        <v>0</v>
      </c>
      <c r="J15" s="9"/>
      <c r="K15" s="9"/>
      <c r="L15" s="9"/>
      <c r="M15" s="9"/>
      <c r="N15" s="18">
        <f t="shared" si="6"/>
        <v>0</v>
      </c>
      <c r="O15" s="19">
        <f t="shared" si="7"/>
        <v>0</v>
      </c>
      <c r="P15">
        <f t="shared" si="5"/>
        <v>0</v>
      </c>
    </row>
    <row r="16" spans="1:22" ht="39" hidden="1" customHeight="1" x14ac:dyDescent="0.3">
      <c r="A16" s="29" t="s">
        <v>12</v>
      </c>
      <c r="B16" s="31"/>
      <c r="C16" s="27">
        <v>200</v>
      </c>
      <c r="D16" s="28"/>
      <c r="E16" s="7">
        <f t="shared" si="0"/>
        <v>0</v>
      </c>
      <c r="F16" s="7">
        <f t="shared" si="1"/>
        <v>0</v>
      </c>
      <c r="G16" s="7">
        <f t="shared" si="2"/>
        <v>0</v>
      </c>
      <c r="H16" s="8">
        <f t="shared" si="3"/>
        <v>0</v>
      </c>
      <c r="I16" s="7">
        <f t="shared" si="4"/>
        <v>0</v>
      </c>
      <c r="J16" s="9"/>
      <c r="K16" s="9"/>
      <c r="L16" s="9"/>
      <c r="M16" s="9"/>
      <c r="N16" s="18">
        <f t="shared" si="6"/>
        <v>0</v>
      </c>
      <c r="O16" s="19">
        <f t="shared" si="7"/>
        <v>0</v>
      </c>
      <c r="P16">
        <f t="shared" si="5"/>
        <v>0</v>
      </c>
    </row>
    <row r="17" spans="1:19" ht="39" hidden="1" customHeight="1" thickBot="1" x14ac:dyDescent="0.3">
      <c r="A17" s="29" t="s">
        <v>13</v>
      </c>
      <c r="B17" s="32"/>
      <c r="C17" s="33">
        <v>250</v>
      </c>
      <c r="D17" s="28"/>
      <c r="E17" s="7">
        <f t="shared" si="0"/>
        <v>0</v>
      </c>
      <c r="F17" s="7">
        <f t="shared" si="1"/>
        <v>0</v>
      </c>
      <c r="G17" s="7">
        <f t="shared" si="2"/>
        <v>0</v>
      </c>
      <c r="H17" s="8">
        <f t="shared" si="3"/>
        <v>0</v>
      </c>
      <c r="I17" s="7">
        <f t="shared" si="4"/>
        <v>0</v>
      </c>
      <c r="J17" s="9"/>
      <c r="K17" s="9"/>
      <c r="L17" s="9"/>
      <c r="M17" s="9"/>
      <c r="N17" s="18">
        <f t="shared" si="6"/>
        <v>0</v>
      </c>
      <c r="O17" s="19">
        <f t="shared" si="7"/>
        <v>0</v>
      </c>
      <c r="P17">
        <f t="shared" si="5"/>
        <v>0</v>
      </c>
    </row>
    <row r="18" spans="1:19" ht="39" customHeight="1" x14ac:dyDescent="0.25">
      <c r="A18" s="29" t="s">
        <v>14</v>
      </c>
      <c r="B18" s="26"/>
      <c r="C18" s="34">
        <v>8</v>
      </c>
      <c r="D18" s="28">
        <v>28</v>
      </c>
      <c r="E18" s="7">
        <f t="shared" si="0"/>
        <v>0</v>
      </c>
      <c r="F18" s="7">
        <f t="shared" si="1"/>
        <v>0</v>
      </c>
      <c r="G18" s="7">
        <f t="shared" si="2"/>
        <v>0</v>
      </c>
      <c r="H18" s="8">
        <f t="shared" si="3"/>
        <v>0</v>
      </c>
      <c r="I18" s="7">
        <f t="shared" si="4"/>
        <v>224</v>
      </c>
      <c r="J18" s="9"/>
      <c r="K18" s="9"/>
      <c r="L18" s="9"/>
      <c r="M18" s="9"/>
      <c r="N18" s="18">
        <f t="shared" si="6"/>
        <v>27</v>
      </c>
      <c r="O18" s="19">
        <f t="shared" si="7"/>
        <v>6</v>
      </c>
      <c r="P18">
        <f t="shared" si="5"/>
        <v>224</v>
      </c>
    </row>
    <row r="19" spans="1:19" ht="39" customHeight="1" x14ac:dyDescent="0.25">
      <c r="A19" s="29" t="s">
        <v>15</v>
      </c>
      <c r="B19" s="30"/>
      <c r="C19" s="35">
        <v>10</v>
      </c>
      <c r="D19" s="28"/>
      <c r="E19" s="7">
        <f t="shared" si="0"/>
        <v>0</v>
      </c>
      <c r="F19" s="7">
        <f t="shared" si="1"/>
        <v>0</v>
      </c>
      <c r="G19" s="7">
        <f t="shared" si="2"/>
        <v>0</v>
      </c>
      <c r="H19" s="8">
        <f t="shared" si="3"/>
        <v>0</v>
      </c>
      <c r="I19" s="7">
        <f t="shared" si="4"/>
        <v>0</v>
      </c>
      <c r="J19" s="9"/>
      <c r="K19" s="9"/>
      <c r="L19" s="9"/>
      <c r="M19" s="9"/>
      <c r="N19" s="18">
        <f t="shared" si="6"/>
        <v>0</v>
      </c>
      <c r="O19" s="19">
        <f t="shared" si="7"/>
        <v>0</v>
      </c>
      <c r="P19">
        <f t="shared" si="5"/>
        <v>0</v>
      </c>
      <c r="S19" s="47" t="s">
        <v>152</v>
      </c>
    </row>
    <row r="20" spans="1:19" ht="39" customHeight="1" x14ac:dyDescent="0.25">
      <c r="A20" s="29" t="s">
        <v>16</v>
      </c>
      <c r="B20" s="31"/>
      <c r="C20" s="27">
        <v>20</v>
      </c>
      <c r="D20" s="28">
        <v>47</v>
      </c>
      <c r="E20" s="7">
        <f t="shared" si="0"/>
        <v>0</v>
      </c>
      <c r="F20" s="7">
        <f t="shared" si="1"/>
        <v>0</v>
      </c>
      <c r="G20" s="7">
        <f t="shared" si="2"/>
        <v>0</v>
      </c>
      <c r="H20" s="8">
        <f t="shared" si="3"/>
        <v>0</v>
      </c>
      <c r="I20" s="7">
        <f t="shared" si="4"/>
        <v>940</v>
      </c>
      <c r="J20" s="9"/>
      <c r="K20" s="9"/>
      <c r="L20" s="9"/>
      <c r="M20" s="9"/>
      <c r="N20" s="18">
        <f t="shared" si="6"/>
        <v>32</v>
      </c>
      <c r="O20" s="19">
        <f t="shared" si="7"/>
        <v>18</v>
      </c>
      <c r="P20">
        <f t="shared" si="5"/>
        <v>650</v>
      </c>
    </row>
    <row r="21" spans="1:19" ht="39" hidden="1" customHeight="1" x14ac:dyDescent="0.25">
      <c r="A21" s="29" t="s">
        <v>17</v>
      </c>
      <c r="B21" s="30"/>
      <c r="C21" s="27">
        <v>20</v>
      </c>
      <c r="D21" s="28"/>
      <c r="E21" s="7">
        <f t="shared" si="0"/>
        <v>0</v>
      </c>
      <c r="F21" s="7">
        <f t="shared" si="1"/>
        <v>0</v>
      </c>
      <c r="G21" s="7">
        <f t="shared" si="2"/>
        <v>0</v>
      </c>
      <c r="H21" s="8">
        <f t="shared" si="3"/>
        <v>0</v>
      </c>
      <c r="I21" s="7">
        <f t="shared" si="4"/>
        <v>0</v>
      </c>
      <c r="J21" s="9"/>
      <c r="K21" s="9"/>
      <c r="L21" s="9"/>
      <c r="M21" s="9"/>
      <c r="N21" s="18">
        <f t="shared" si="6"/>
        <v>0</v>
      </c>
      <c r="O21" s="19">
        <f t="shared" si="7"/>
        <v>0</v>
      </c>
      <c r="P21">
        <f t="shared" si="5"/>
        <v>0</v>
      </c>
    </row>
    <row r="22" spans="1:19" ht="39" hidden="1" customHeight="1" x14ac:dyDescent="0.25">
      <c r="A22" s="29" t="s">
        <v>18</v>
      </c>
      <c r="B22" s="31"/>
      <c r="C22" s="27">
        <v>15</v>
      </c>
      <c r="D22" s="28"/>
      <c r="E22" s="7">
        <f t="shared" si="0"/>
        <v>0</v>
      </c>
      <c r="F22" s="7">
        <f t="shared" si="1"/>
        <v>0</v>
      </c>
      <c r="G22" s="7">
        <f t="shared" si="2"/>
        <v>0</v>
      </c>
      <c r="H22" s="8">
        <f t="shared" si="3"/>
        <v>0</v>
      </c>
      <c r="I22" s="7">
        <f t="shared" si="4"/>
        <v>0</v>
      </c>
      <c r="J22" s="9"/>
      <c r="K22" s="9"/>
      <c r="L22" s="9"/>
      <c r="M22" s="9"/>
      <c r="N22" s="18">
        <f t="shared" si="6"/>
        <v>0</v>
      </c>
      <c r="O22" s="19">
        <f t="shared" si="7"/>
        <v>0</v>
      </c>
      <c r="P22">
        <f t="shared" si="5"/>
        <v>0</v>
      </c>
    </row>
    <row r="23" spans="1:19" ht="39" hidden="1" customHeight="1" x14ac:dyDescent="0.25">
      <c r="A23" s="29" t="s">
        <v>19</v>
      </c>
      <c r="B23" s="30"/>
      <c r="C23" s="27">
        <v>15</v>
      </c>
      <c r="D23" s="28"/>
      <c r="E23" s="7">
        <f t="shared" si="0"/>
        <v>0</v>
      </c>
      <c r="F23" s="7">
        <f t="shared" si="1"/>
        <v>0</v>
      </c>
      <c r="G23" s="7">
        <f t="shared" si="2"/>
        <v>0</v>
      </c>
      <c r="H23" s="8">
        <f t="shared" si="3"/>
        <v>0</v>
      </c>
      <c r="I23" s="7">
        <f t="shared" si="4"/>
        <v>0</v>
      </c>
      <c r="J23" s="9"/>
      <c r="K23" s="9"/>
      <c r="L23" s="9"/>
      <c r="M23" s="9"/>
      <c r="N23" s="18">
        <f t="shared" si="6"/>
        <v>0</v>
      </c>
      <c r="O23" s="19">
        <f t="shared" si="7"/>
        <v>0</v>
      </c>
      <c r="P23">
        <f t="shared" si="5"/>
        <v>0</v>
      </c>
    </row>
    <row r="24" spans="1:19" ht="39" customHeight="1" thickBot="1" x14ac:dyDescent="0.3">
      <c r="A24" s="29" t="s">
        <v>20</v>
      </c>
      <c r="B24" s="31"/>
      <c r="C24" s="27">
        <v>30</v>
      </c>
      <c r="D24" s="28"/>
      <c r="E24" s="7">
        <f t="shared" si="0"/>
        <v>0</v>
      </c>
      <c r="F24" s="7">
        <f t="shared" si="1"/>
        <v>0</v>
      </c>
      <c r="G24" s="7">
        <f t="shared" si="2"/>
        <v>0</v>
      </c>
      <c r="H24" s="8">
        <f t="shared" si="3"/>
        <v>0</v>
      </c>
      <c r="I24" s="7">
        <f t="shared" si="4"/>
        <v>0</v>
      </c>
      <c r="J24" s="9"/>
      <c r="K24" s="9"/>
      <c r="L24" s="9"/>
      <c r="M24" s="9"/>
      <c r="N24" s="18">
        <f t="shared" si="6"/>
        <v>0</v>
      </c>
      <c r="O24" s="19">
        <f t="shared" si="7"/>
        <v>0</v>
      </c>
      <c r="P24">
        <f t="shared" si="5"/>
        <v>0</v>
      </c>
    </row>
    <row r="25" spans="1:19" ht="39" hidden="1" customHeight="1" x14ac:dyDescent="0.3">
      <c r="A25" s="29" t="s">
        <v>21</v>
      </c>
      <c r="B25" s="30"/>
      <c r="C25" s="27">
        <v>30</v>
      </c>
      <c r="D25" s="28"/>
      <c r="E25" s="7">
        <f t="shared" si="0"/>
        <v>0</v>
      </c>
      <c r="F25" s="7">
        <f t="shared" si="1"/>
        <v>0</v>
      </c>
      <c r="G25" s="7">
        <f t="shared" si="2"/>
        <v>0</v>
      </c>
      <c r="H25" s="8">
        <f t="shared" si="3"/>
        <v>0</v>
      </c>
      <c r="I25" s="7">
        <f t="shared" si="4"/>
        <v>0</v>
      </c>
      <c r="J25" s="9"/>
      <c r="K25" s="9"/>
      <c r="L25" s="9"/>
      <c r="M25" s="9"/>
      <c r="N25" s="18">
        <f t="shared" si="6"/>
        <v>0</v>
      </c>
      <c r="O25" s="19">
        <f t="shared" si="7"/>
        <v>0</v>
      </c>
      <c r="P25">
        <f t="shared" si="5"/>
        <v>0</v>
      </c>
    </row>
    <row r="26" spans="1:19" ht="39" hidden="1" customHeight="1" x14ac:dyDescent="0.3">
      <c r="A26" s="29" t="s">
        <v>22</v>
      </c>
      <c r="B26" s="31"/>
      <c r="C26" s="27">
        <v>55</v>
      </c>
      <c r="D26" s="28"/>
      <c r="E26" s="7">
        <f t="shared" si="0"/>
        <v>0</v>
      </c>
      <c r="F26" s="7">
        <f t="shared" si="1"/>
        <v>0</v>
      </c>
      <c r="G26" s="7">
        <f t="shared" si="2"/>
        <v>0</v>
      </c>
      <c r="H26" s="8">
        <f t="shared" si="3"/>
        <v>0</v>
      </c>
      <c r="I26" s="7">
        <f t="shared" si="4"/>
        <v>0</v>
      </c>
      <c r="J26" s="9"/>
      <c r="K26" s="9"/>
      <c r="L26" s="9"/>
      <c r="M26" s="9"/>
      <c r="N26" s="18">
        <f t="shared" si="6"/>
        <v>0</v>
      </c>
      <c r="O26" s="19">
        <f t="shared" si="7"/>
        <v>0</v>
      </c>
      <c r="P26">
        <f t="shared" si="5"/>
        <v>0</v>
      </c>
    </row>
    <row r="27" spans="1:19" ht="39" hidden="1" customHeight="1" x14ac:dyDescent="0.3">
      <c r="A27" s="29" t="s">
        <v>23</v>
      </c>
      <c r="B27" s="30"/>
      <c r="C27" s="35">
        <v>65</v>
      </c>
      <c r="D27" s="28"/>
      <c r="E27" s="7">
        <f t="shared" si="0"/>
        <v>0</v>
      </c>
      <c r="F27" s="7">
        <f t="shared" si="1"/>
        <v>0</v>
      </c>
      <c r="G27" s="7">
        <f t="shared" si="2"/>
        <v>0</v>
      </c>
      <c r="H27" s="8">
        <f t="shared" si="3"/>
        <v>0</v>
      </c>
      <c r="I27" s="7">
        <f t="shared" si="4"/>
        <v>0</v>
      </c>
      <c r="J27" s="9"/>
      <c r="K27" s="9"/>
      <c r="L27" s="9"/>
      <c r="M27" s="9"/>
      <c r="N27" s="18">
        <f t="shared" si="6"/>
        <v>0</v>
      </c>
      <c r="O27" s="19">
        <f t="shared" si="7"/>
        <v>0</v>
      </c>
      <c r="P27">
        <f t="shared" si="5"/>
        <v>0</v>
      </c>
    </row>
    <row r="28" spans="1:19" ht="39" hidden="1" customHeight="1" x14ac:dyDescent="0.3">
      <c r="A28" s="29" t="s">
        <v>24</v>
      </c>
      <c r="B28" s="31"/>
      <c r="C28" s="27">
        <v>90</v>
      </c>
      <c r="D28" s="28"/>
      <c r="E28" s="7">
        <f t="shared" si="0"/>
        <v>0</v>
      </c>
      <c r="F28" s="7">
        <f t="shared" si="1"/>
        <v>0</v>
      </c>
      <c r="G28" s="7">
        <f t="shared" si="2"/>
        <v>0</v>
      </c>
      <c r="H28" s="8">
        <f t="shared" si="3"/>
        <v>0</v>
      </c>
      <c r="I28" s="7">
        <f t="shared" si="4"/>
        <v>0</v>
      </c>
      <c r="J28" s="9"/>
      <c r="K28" s="9"/>
      <c r="L28" s="9"/>
      <c r="M28" s="9"/>
      <c r="N28" s="18">
        <f t="shared" si="6"/>
        <v>0</v>
      </c>
      <c r="O28" s="19">
        <f t="shared" si="7"/>
        <v>0</v>
      </c>
      <c r="P28">
        <f t="shared" si="5"/>
        <v>0</v>
      </c>
    </row>
    <row r="29" spans="1:19" ht="39" hidden="1" customHeight="1" x14ac:dyDescent="0.3">
      <c r="A29" s="29" t="s">
        <v>25</v>
      </c>
      <c r="B29" s="30"/>
      <c r="C29" s="35">
        <v>110</v>
      </c>
      <c r="D29" s="28"/>
      <c r="E29" s="7">
        <f t="shared" si="0"/>
        <v>0</v>
      </c>
      <c r="F29" s="7">
        <f t="shared" si="1"/>
        <v>0</v>
      </c>
      <c r="G29" s="7">
        <f t="shared" si="2"/>
        <v>0</v>
      </c>
      <c r="H29" s="8">
        <f t="shared" si="3"/>
        <v>0</v>
      </c>
      <c r="I29" s="7">
        <f t="shared" si="4"/>
        <v>0</v>
      </c>
      <c r="J29" s="9"/>
      <c r="K29" s="9"/>
      <c r="L29" s="9"/>
      <c r="M29" s="9"/>
      <c r="N29" s="18">
        <f t="shared" si="6"/>
        <v>0</v>
      </c>
      <c r="O29" s="19">
        <f t="shared" si="7"/>
        <v>0</v>
      </c>
      <c r="P29">
        <f t="shared" si="5"/>
        <v>0</v>
      </c>
    </row>
    <row r="30" spans="1:19" ht="39" hidden="1" customHeight="1" x14ac:dyDescent="0.3">
      <c r="A30" s="29" t="s">
        <v>26</v>
      </c>
      <c r="B30" s="31"/>
      <c r="C30" s="27">
        <v>180</v>
      </c>
      <c r="D30" s="28"/>
      <c r="E30" s="7">
        <f t="shared" si="0"/>
        <v>0</v>
      </c>
      <c r="F30" s="7">
        <f t="shared" si="1"/>
        <v>0</v>
      </c>
      <c r="G30" s="7">
        <f t="shared" si="2"/>
        <v>0</v>
      </c>
      <c r="H30" s="8">
        <f t="shared" si="3"/>
        <v>0</v>
      </c>
      <c r="I30" s="7">
        <f t="shared" si="4"/>
        <v>0</v>
      </c>
      <c r="J30" s="9"/>
      <c r="K30" s="9"/>
      <c r="L30" s="9"/>
      <c r="M30" s="9"/>
      <c r="N30" s="18">
        <f t="shared" si="6"/>
        <v>0</v>
      </c>
      <c r="O30" s="19">
        <f t="shared" si="7"/>
        <v>0</v>
      </c>
      <c r="P30">
        <f t="shared" si="5"/>
        <v>0</v>
      </c>
    </row>
    <row r="31" spans="1:19" ht="39" hidden="1" customHeight="1" thickBot="1" x14ac:dyDescent="0.3">
      <c r="A31" s="29" t="s">
        <v>27</v>
      </c>
      <c r="B31" s="32"/>
      <c r="C31" s="33">
        <v>250</v>
      </c>
      <c r="D31" s="28"/>
      <c r="E31" s="7">
        <f t="shared" si="0"/>
        <v>0</v>
      </c>
      <c r="F31" s="7">
        <f t="shared" si="1"/>
        <v>0</v>
      </c>
      <c r="G31" s="7">
        <f t="shared" si="2"/>
        <v>0</v>
      </c>
      <c r="H31" s="8">
        <f t="shared" si="3"/>
        <v>0</v>
      </c>
      <c r="I31" s="7">
        <f t="shared" si="4"/>
        <v>0</v>
      </c>
      <c r="J31" s="9"/>
      <c r="K31" s="9"/>
      <c r="L31" s="9"/>
      <c r="M31" s="9"/>
      <c r="N31" s="18">
        <f t="shared" si="6"/>
        <v>0</v>
      </c>
      <c r="O31" s="19">
        <f t="shared" si="7"/>
        <v>0</v>
      </c>
      <c r="P31">
        <f t="shared" si="5"/>
        <v>0</v>
      </c>
    </row>
    <row r="32" spans="1:19" ht="39" hidden="1" customHeight="1" x14ac:dyDescent="0.3">
      <c r="A32" s="29" t="s">
        <v>28</v>
      </c>
      <c r="B32" s="26"/>
      <c r="C32" s="34">
        <v>4</v>
      </c>
      <c r="D32" s="28"/>
      <c r="E32" s="7">
        <f t="shared" si="0"/>
        <v>0</v>
      </c>
      <c r="F32" s="7">
        <f t="shared" si="1"/>
        <v>0</v>
      </c>
      <c r="G32" s="7">
        <f t="shared" si="2"/>
        <v>0</v>
      </c>
      <c r="H32" s="8">
        <f t="shared" si="3"/>
        <v>0</v>
      </c>
      <c r="I32" s="7">
        <f t="shared" si="4"/>
        <v>0</v>
      </c>
      <c r="J32" s="9"/>
      <c r="K32" s="9"/>
      <c r="L32" s="9"/>
      <c r="M32" s="9"/>
      <c r="N32" s="18">
        <f t="shared" si="6"/>
        <v>0</v>
      </c>
      <c r="O32" s="19">
        <f t="shared" si="7"/>
        <v>0</v>
      </c>
      <c r="P32">
        <f t="shared" si="5"/>
        <v>0</v>
      </c>
    </row>
    <row r="33" spans="1:16" ht="39" hidden="1" customHeight="1" x14ac:dyDescent="0.3">
      <c r="A33" s="29" t="s">
        <v>29</v>
      </c>
      <c r="B33" s="30"/>
      <c r="C33" s="27">
        <v>4</v>
      </c>
      <c r="D33" s="28"/>
      <c r="E33" s="7">
        <f t="shared" si="0"/>
        <v>0</v>
      </c>
      <c r="F33" s="7">
        <f t="shared" si="1"/>
        <v>0</v>
      </c>
      <c r="G33" s="7">
        <f t="shared" si="2"/>
        <v>0</v>
      </c>
      <c r="H33" s="8">
        <f t="shared" si="3"/>
        <v>0</v>
      </c>
      <c r="I33" s="7">
        <f t="shared" si="4"/>
        <v>0</v>
      </c>
      <c r="J33" s="9"/>
      <c r="K33" s="9"/>
      <c r="L33" s="9"/>
      <c r="M33" s="9"/>
      <c r="N33" s="18">
        <f t="shared" si="6"/>
        <v>0</v>
      </c>
      <c r="O33" s="19">
        <f t="shared" si="7"/>
        <v>0</v>
      </c>
      <c r="P33">
        <f t="shared" si="5"/>
        <v>0</v>
      </c>
    </row>
    <row r="34" spans="1:16" ht="39" hidden="1" customHeight="1" x14ac:dyDescent="0.3">
      <c r="A34" s="29" t="s">
        <v>30</v>
      </c>
      <c r="B34" s="31"/>
      <c r="C34" s="27">
        <v>16</v>
      </c>
      <c r="D34" s="28"/>
      <c r="E34" s="7">
        <f t="shared" si="0"/>
        <v>0</v>
      </c>
      <c r="F34" s="7">
        <f t="shared" si="1"/>
        <v>0</v>
      </c>
      <c r="G34" s="7">
        <f t="shared" si="2"/>
        <v>0</v>
      </c>
      <c r="H34" s="8">
        <f t="shared" si="3"/>
        <v>0</v>
      </c>
      <c r="I34" s="7">
        <f t="shared" si="4"/>
        <v>0</v>
      </c>
      <c r="J34" s="9"/>
      <c r="K34" s="9"/>
      <c r="L34" s="9"/>
      <c r="M34" s="9"/>
      <c r="N34" s="18">
        <f t="shared" si="6"/>
        <v>0</v>
      </c>
      <c r="O34" s="19">
        <f t="shared" si="7"/>
        <v>0</v>
      </c>
      <c r="P34">
        <f t="shared" si="5"/>
        <v>0</v>
      </c>
    </row>
    <row r="35" spans="1:16" ht="39" hidden="1" customHeight="1" x14ac:dyDescent="0.3">
      <c r="A35" s="29" t="s">
        <v>31</v>
      </c>
      <c r="B35" s="30"/>
      <c r="C35" s="27">
        <v>16</v>
      </c>
      <c r="D35" s="28"/>
      <c r="E35" s="7">
        <f t="shared" si="0"/>
        <v>0</v>
      </c>
      <c r="F35" s="7">
        <f t="shared" si="1"/>
        <v>0</v>
      </c>
      <c r="G35" s="7">
        <f t="shared" si="2"/>
        <v>0</v>
      </c>
      <c r="H35" s="8">
        <f t="shared" si="3"/>
        <v>0</v>
      </c>
      <c r="I35" s="7">
        <f t="shared" si="4"/>
        <v>0</v>
      </c>
      <c r="J35" s="9"/>
      <c r="K35" s="9"/>
      <c r="L35" s="9"/>
      <c r="M35" s="9"/>
      <c r="N35" s="18">
        <f t="shared" si="6"/>
        <v>0</v>
      </c>
      <c r="O35" s="19">
        <f t="shared" si="7"/>
        <v>0</v>
      </c>
      <c r="P35">
        <f t="shared" si="5"/>
        <v>0</v>
      </c>
    </row>
    <row r="36" spans="1:16" ht="39" hidden="1" customHeight="1" x14ac:dyDescent="0.3">
      <c r="A36" s="29" t="s">
        <v>32</v>
      </c>
      <c r="B36" s="31"/>
      <c r="C36" s="27">
        <v>30</v>
      </c>
      <c r="D36" s="28"/>
      <c r="E36" s="7">
        <f t="shared" ref="E36:E67" si="8">$Q$2</f>
        <v>0</v>
      </c>
      <c r="F36" s="7">
        <f t="shared" ref="F36:F67" si="9">$R$2</f>
        <v>0</v>
      </c>
      <c r="G36" s="7">
        <f t="shared" ref="G36:G67" si="10">$S$2</f>
        <v>0</v>
      </c>
      <c r="H36" s="8">
        <f t="shared" ref="H36:H67" si="11">IF($Q$2+$R$2+$S$2=3,0.25,0)</f>
        <v>0</v>
      </c>
      <c r="I36" s="7">
        <f t="shared" ref="I36:I67" si="12">(ROUNDDOWN(C36*H36+C36+E36+F36+G36,0))*D36</f>
        <v>0</v>
      </c>
      <c r="J36" s="9"/>
      <c r="K36" s="9"/>
      <c r="L36" s="9"/>
      <c r="M36" s="9"/>
      <c r="N36" s="18">
        <f t="shared" si="6"/>
        <v>0</v>
      </c>
      <c r="O36" s="19">
        <f t="shared" si="7"/>
        <v>0</v>
      </c>
      <c r="P36">
        <f t="shared" ref="P36:P67" si="13">IF(I36&lt;=$T$2*50,I36,$T$2*50)</f>
        <v>0</v>
      </c>
    </row>
    <row r="37" spans="1:16" ht="39" hidden="1" customHeight="1" x14ac:dyDescent="0.3">
      <c r="A37" s="29" t="s">
        <v>33</v>
      </c>
      <c r="B37" s="30"/>
      <c r="C37" s="35">
        <v>35</v>
      </c>
      <c r="D37" s="28"/>
      <c r="E37" s="7">
        <f t="shared" si="8"/>
        <v>0</v>
      </c>
      <c r="F37" s="7">
        <f t="shared" si="9"/>
        <v>0</v>
      </c>
      <c r="G37" s="7">
        <f t="shared" si="10"/>
        <v>0</v>
      </c>
      <c r="H37" s="8">
        <f t="shared" si="11"/>
        <v>0</v>
      </c>
      <c r="I37" s="7">
        <f t="shared" si="12"/>
        <v>0</v>
      </c>
      <c r="J37" s="9"/>
      <c r="K37" s="9"/>
      <c r="L37" s="9"/>
      <c r="M37" s="9"/>
      <c r="N37" s="18">
        <f t="shared" si="6"/>
        <v>0</v>
      </c>
      <c r="O37" s="19">
        <f t="shared" si="7"/>
        <v>0</v>
      </c>
      <c r="P37">
        <f t="shared" si="13"/>
        <v>0</v>
      </c>
    </row>
    <row r="38" spans="1:16" ht="39" hidden="1" customHeight="1" x14ac:dyDescent="0.3">
      <c r="A38" s="29" t="s">
        <v>34</v>
      </c>
      <c r="B38" s="31"/>
      <c r="C38" s="27">
        <v>25</v>
      </c>
      <c r="D38" s="28"/>
      <c r="E38" s="7">
        <f t="shared" si="8"/>
        <v>0</v>
      </c>
      <c r="F38" s="7">
        <f t="shared" si="9"/>
        <v>0</v>
      </c>
      <c r="G38" s="7">
        <f t="shared" si="10"/>
        <v>0</v>
      </c>
      <c r="H38" s="8">
        <f t="shared" si="11"/>
        <v>0</v>
      </c>
      <c r="I38" s="7">
        <f t="shared" si="12"/>
        <v>0</v>
      </c>
      <c r="J38" s="9"/>
      <c r="K38" s="9"/>
      <c r="L38" s="9"/>
      <c r="M38" s="9"/>
      <c r="N38" s="18">
        <f t="shared" si="6"/>
        <v>0</v>
      </c>
      <c r="O38" s="19">
        <f t="shared" si="7"/>
        <v>0</v>
      </c>
      <c r="P38">
        <f t="shared" si="13"/>
        <v>0</v>
      </c>
    </row>
    <row r="39" spans="1:16" ht="39" hidden="1" customHeight="1" x14ac:dyDescent="0.3">
      <c r="A39" s="29" t="s">
        <v>35</v>
      </c>
      <c r="B39" s="30"/>
      <c r="C39" s="35">
        <v>30</v>
      </c>
      <c r="D39" s="28"/>
      <c r="E39" s="7">
        <f t="shared" si="8"/>
        <v>0</v>
      </c>
      <c r="F39" s="7">
        <f t="shared" si="9"/>
        <v>0</v>
      </c>
      <c r="G39" s="7">
        <f t="shared" si="10"/>
        <v>0</v>
      </c>
      <c r="H39" s="8">
        <f t="shared" si="11"/>
        <v>0</v>
      </c>
      <c r="I39" s="7">
        <f t="shared" si="12"/>
        <v>0</v>
      </c>
      <c r="J39" s="9"/>
      <c r="K39" s="9"/>
      <c r="L39" s="9"/>
      <c r="M39" s="9"/>
      <c r="N39" s="18">
        <f t="shared" si="6"/>
        <v>0</v>
      </c>
      <c r="O39" s="19">
        <f t="shared" si="7"/>
        <v>0</v>
      </c>
      <c r="P39">
        <f t="shared" si="13"/>
        <v>0</v>
      </c>
    </row>
    <row r="40" spans="1:16" ht="39" hidden="1" customHeight="1" x14ac:dyDescent="0.3">
      <c r="A40" s="29" t="s">
        <v>36</v>
      </c>
      <c r="B40" s="31"/>
      <c r="C40" s="27">
        <v>40</v>
      </c>
      <c r="D40" s="28"/>
      <c r="E40" s="7">
        <f t="shared" si="8"/>
        <v>0</v>
      </c>
      <c r="F40" s="7">
        <f t="shared" si="9"/>
        <v>0</v>
      </c>
      <c r="G40" s="7">
        <f t="shared" si="10"/>
        <v>0</v>
      </c>
      <c r="H40" s="8">
        <f t="shared" si="11"/>
        <v>0</v>
      </c>
      <c r="I40" s="7">
        <f t="shared" si="12"/>
        <v>0</v>
      </c>
      <c r="J40" s="9"/>
      <c r="K40" s="9"/>
      <c r="L40" s="9"/>
      <c r="M40" s="9"/>
      <c r="N40" s="18">
        <f t="shared" si="6"/>
        <v>0</v>
      </c>
      <c r="O40" s="19">
        <f t="shared" si="7"/>
        <v>0</v>
      </c>
      <c r="P40">
        <f t="shared" si="13"/>
        <v>0</v>
      </c>
    </row>
    <row r="41" spans="1:16" ht="39" hidden="1" customHeight="1" x14ac:dyDescent="0.3">
      <c r="A41" s="29" t="s">
        <v>37</v>
      </c>
      <c r="B41" s="30"/>
      <c r="C41" s="27">
        <v>40</v>
      </c>
      <c r="D41" s="28"/>
      <c r="E41" s="7">
        <f t="shared" si="8"/>
        <v>0</v>
      </c>
      <c r="F41" s="7">
        <f t="shared" si="9"/>
        <v>0</v>
      </c>
      <c r="G41" s="7">
        <f t="shared" si="10"/>
        <v>0</v>
      </c>
      <c r="H41" s="8">
        <f t="shared" si="11"/>
        <v>0</v>
      </c>
      <c r="I41" s="7">
        <f t="shared" si="12"/>
        <v>0</v>
      </c>
      <c r="J41" s="9"/>
      <c r="K41" s="9"/>
      <c r="L41" s="9"/>
      <c r="M41" s="9"/>
      <c r="N41" s="18">
        <f t="shared" si="6"/>
        <v>0</v>
      </c>
      <c r="O41" s="19">
        <f t="shared" si="7"/>
        <v>0</v>
      </c>
      <c r="P41">
        <f t="shared" si="13"/>
        <v>0</v>
      </c>
    </row>
    <row r="42" spans="1:16" ht="39" hidden="1" customHeight="1" x14ac:dyDescent="0.3">
      <c r="A42" s="29" t="s">
        <v>38</v>
      </c>
      <c r="B42" s="31"/>
      <c r="C42" s="27">
        <v>110</v>
      </c>
      <c r="D42" s="28"/>
      <c r="E42" s="7">
        <f t="shared" si="8"/>
        <v>0</v>
      </c>
      <c r="F42" s="7">
        <f t="shared" si="9"/>
        <v>0</v>
      </c>
      <c r="G42" s="7">
        <f t="shared" si="10"/>
        <v>0</v>
      </c>
      <c r="H42" s="8">
        <f t="shared" si="11"/>
        <v>0</v>
      </c>
      <c r="I42" s="7">
        <f t="shared" si="12"/>
        <v>0</v>
      </c>
      <c r="J42" s="9"/>
      <c r="K42" s="9"/>
      <c r="L42" s="9"/>
      <c r="M42" s="9"/>
      <c r="N42" s="18">
        <f t="shared" si="6"/>
        <v>0</v>
      </c>
      <c r="O42" s="19">
        <f t="shared" si="7"/>
        <v>0</v>
      </c>
      <c r="P42">
        <f t="shared" si="13"/>
        <v>0</v>
      </c>
    </row>
    <row r="43" spans="1:16" ht="39" hidden="1" customHeight="1" x14ac:dyDescent="0.3">
      <c r="A43" s="29" t="s">
        <v>39</v>
      </c>
      <c r="B43" s="30"/>
      <c r="C43" s="27">
        <v>110</v>
      </c>
      <c r="D43" s="28"/>
      <c r="E43" s="7">
        <f t="shared" si="8"/>
        <v>0</v>
      </c>
      <c r="F43" s="7">
        <f t="shared" si="9"/>
        <v>0</v>
      </c>
      <c r="G43" s="7">
        <f t="shared" si="10"/>
        <v>0</v>
      </c>
      <c r="H43" s="8">
        <f t="shared" si="11"/>
        <v>0</v>
      </c>
      <c r="I43" s="7">
        <f t="shared" si="12"/>
        <v>0</v>
      </c>
      <c r="J43" s="9"/>
      <c r="K43" s="9"/>
      <c r="L43" s="9"/>
      <c r="M43" s="9"/>
      <c r="N43" s="18">
        <f t="shared" si="6"/>
        <v>0</v>
      </c>
      <c r="O43" s="19">
        <f t="shared" si="7"/>
        <v>0</v>
      </c>
      <c r="P43">
        <f t="shared" si="13"/>
        <v>0</v>
      </c>
    </row>
    <row r="44" spans="1:16" ht="39" hidden="1" customHeight="1" x14ac:dyDescent="0.3">
      <c r="A44" s="29" t="s">
        <v>40</v>
      </c>
      <c r="B44" s="31"/>
      <c r="C44" s="27">
        <v>150</v>
      </c>
      <c r="D44" s="28"/>
      <c r="E44" s="7">
        <f t="shared" si="8"/>
        <v>0</v>
      </c>
      <c r="F44" s="7">
        <f t="shared" si="9"/>
        <v>0</v>
      </c>
      <c r="G44" s="7">
        <f t="shared" si="10"/>
        <v>0</v>
      </c>
      <c r="H44" s="8">
        <f t="shared" si="11"/>
        <v>0</v>
      </c>
      <c r="I44" s="7">
        <f t="shared" si="12"/>
        <v>0</v>
      </c>
      <c r="J44" s="9"/>
      <c r="K44" s="9"/>
      <c r="L44" s="9"/>
      <c r="M44" s="9"/>
      <c r="N44" s="18">
        <f t="shared" si="6"/>
        <v>0</v>
      </c>
      <c r="O44" s="19">
        <f t="shared" si="7"/>
        <v>0</v>
      </c>
      <c r="P44">
        <f t="shared" si="13"/>
        <v>0</v>
      </c>
    </row>
    <row r="45" spans="1:16" ht="39" hidden="1" customHeight="1" thickBot="1" x14ac:dyDescent="0.3">
      <c r="A45" s="29" t="s">
        <v>41</v>
      </c>
      <c r="B45" s="32"/>
      <c r="C45" s="33">
        <v>300</v>
      </c>
      <c r="D45" s="28"/>
      <c r="E45" s="7">
        <f t="shared" si="8"/>
        <v>0</v>
      </c>
      <c r="F45" s="7">
        <f t="shared" si="9"/>
        <v>0</v>
      </c>
      <c r="G45" s="7">
        <f t="shared" si="10"/>
        <v>0</v>
      </c>
      <c r="H45" s="8">
        <f t="shared" si="11"/>
        <v>0</v>
      </c>
      <c r="I45" s="7">
        <f t="shared" si="12"/>
        <v>0</v>
      </c>
      <c r="J45" s="9"/>
      <c r="K45" s="9"/>
      <c r="L45" s="9"/>
      <c r="M45" s="9"/>
      <c r="N45" s="18">
        <f t="shared" si="6"/>
        <v>0</v>
      </c>
      <c r="O45" s="19">
        <f t="shared" si="7"/>
        <v>0</v>
      </c>
      <c r="P45">
        <f t="shared" si="13"/>
        <v>0</v>
      </c>
    </row>
    <row r="46" spans="1:16" ht="39" hidden="1" customHeight="1" x14ac:dyDescent="0.3">
      <c r="A46" s="29" t="s">
        <v>42</v>
      </c>
      <c r="B46" s="26"/>
      <c r="C46" s="34">
        <v>6</v>
      </c>
      <c r="D46" s="28"/>
      <c r="E46" s="7">
        <f t="shared" si="8"/>
        <v>0</v>
      </c>
      <c r="F46" s="7">
        <f t="shared" si="9"/>
        <v>0</v>
      </c>
      <c r="G46" s="7">
        <f t="shared" si="10"/>
        <v>0</v>
      </c>
      <c r="H46" s="8">
        <f t="shared" si="11"/>
        <v>0</v>
      </c>
      <c r="I46" s="7">
        <f t="shared" si="12"/>
        <v>0</v>
      </c>
      <c r="J46" s="9"/>
      <c r="K46" s="9"/>
      <c r="L46" s="9"/>
      <c r="M46" s="9"/>
      <c r="N46" s="18">
        <f t="shared" si="6"/>
        <v>0</v>
      </c>
      <c r="O46" s="19">
        <f t="shared" si="7"/>
        <v>0</v>
      </c>
      <c r="P46">
        <f t="shared" si="13"/>
        <v>0</v>
      </c>
    </row>
    <row r="47" spans="1:16" ht="39" hidden="1" customHeight="1" x14ac:dyDescent="0.3">
      <c r="A47" s="29" t="s">
        <v>43</v>
      </c>
      <c r="B47" s="30"/>
      <c r="C47" s="27">
        <v>6</v>
      </c>
      <c r="D47" s="28"/>
      <c r="E47" s="7">
        <f t="shared" si="8"/>
        <v>0</v>
      </c>
      <c r="F47" s="7">
        <f t="shared" si="9"/>
        <v>0</v>
      </c>
      <c r="G47" s="7">
        <f t="shared" si="10"/>
        <v>0</v>
      </c>
      <c r="H47" s="8">
        <f t="shared" si="11"/>
        <v>0</v>
      </c>
      <c r="I47" s="7">
        <f t="shared" si="12"/>
        <v>0</v>
      </c>
      <c r="J47" s="9"/>
      <c r="K47" s="9"/>
      <c r="L47" s="9"/>
      <c r="M47" s="9"/>
      <c r="N47" s="18">
        <f t="shared" si="6"/>
        <v>0</v>
      </c>
      <c r="O47" s="19">
        <f t="shared" si="7"/>
        <v>0</v>
      </c>
      <c r="P47">
        <f t="shared" si="13"/>
        <v>0</v>
      </c>
    </row>
    <row r="48" spans="1:16" ht="39" hidden="1" customHeight="1" x14ac:dyDescent="0.3">
      <c r="A48" s="29" t="s">
        <v>44</v>
      </c>
      <c r="B48" s="31"/>
      <c r="C48" s="27">
        <v>15</v>
      </c>
      <c r="D48" s="28"/>
      <c r="E48" s="7">
        <f t="shared" si="8"/>
        <v>0</v>
      </c>
      <c r="F48" s="7">
        <f t="shared" si="9"/>
        <v>0</v>
      </c>
      <c r="G48" s="7">
        <f t="shared" si="10"/>
        <v>0</v>
      </c>
      <c r="H48" s="8">
        <f t="shared" si="11"/>
        <v>0</v>
      </c>
      <c r="I48" s="7">
        <f t="shared" si="12"/>
        <v>0</v>
      </c>
      <c r="J48" s="9"/>
      <c r="K48" s="9"/>
      <c r="L48" s="9"/>
      <c r="M48" s="9"/>
      <c r="N48" s="18">
        <f t="shared" si="6"/>
        <v>0</v>
      </c>
      <c r="O48" s="19">
        <f t="shared" si="7"/>
        <v>0</v>
      </c>
      <c r="P48">
        <f t="shared" si="13"/>
        <v>0</v>
      </c>
    </row>
    <row r="49" spans="1:16" ht="39" hidden="1" customHeight="1" x14ac:dyDescent="0.3">
      <c r="A49" s="29" t="s">
        <v>45</v>
      </c>
      <c r="B49" s="30"/>
      <c r="C49" s="35">
        <v>20</v>
      </c>
      <c r="D49" s="28"/>
      <c r="E49" s="7">
        <f t="shared" si="8"/>
        <v>0</v>
      </c>
      <c r="F49" s="7">
        <f t="shared" si="9"/>
        <v>0</v>
      </c>
      <c r="G49" s="7">
        <f t="shared" si="10"/>
        <v>0</v>
      </c>
      <c r="H49" s="8">
        <f t="shared" si="11"/>
        <v>0</v>
      </c>
      <c r="I49" s="7">
        <f t="shared" si="12"/>
        <v>0</v>
      </c>
      <c r="J49" s="9"/>
      <c r="K49" s="9"/>
      <c r="L49" s="9"/>
      <c r="M49" s="9"/>
      <c r="N49" s="18">
        <f t="shared" si="6"/>
        <v>0</v>
      </c>
      <c r="O49" s="19">
        <f t="shared" si="7"/>
        <v>0</v>
      </c>
      <c r="P49">
        <f t="shared" si="13"/>
        <v>0</v>
      </c>
    </row>
    <row r="50" spans="1:16" ht="39" hidden="1" customHeight="1" x14ac:dyDescent="0.3">
      <c r="A50" s="29" t="s">
        <v>46</v>
      </c>
      <c r="B50" s="31"/>
      <c r="C50" s="27">
        <v>18</v>
      </c>
      <c r="D50" s="28"/>
      <c r="E50" s="7">
        <f t="shared" si="8"/>
        <v>0</v>
      </c>
      <c r="F50" s="7">
        <f t="shared" si="9"/>
        <v>0</v>
      </c>
      <c r="G50" s="7">
        <f t="shared" si="10"/>
        <v>0</v>
      </c>
      <c r="H50" s="8">
        <f t="shared" si="11"/>
        <v>0</v>
      </c>
      <c r="I50" s="7">
        <f t="shared" si="12"/>
        <v>0</v>
      </c>
      <c r="J50" s="9"/>
      <c r="K50" s="9"/>
      <c r="L50" s="9"/>
      <c r="M50" s="9"/>
      <c r="N50" s="18">
        <f t="shared" si="6"/>
        <v>0</v>
      </c>
      <c r="O50" s="19">
        <f t="shared" si="7"/>
        <v>0</v>
      </c>
      <c r="P50">
        <f t="shared" si="13"/>
        <v>0</v>
      </c>
    </row>
    <row r="51" spans="1:16" ht="39" hidden="1" customHeight="1" x14ac:dyDescent="0.3">
      <c r="A51" s="29" t="s">
        <v>47</v>
      </c>
      <c r="B51" s="30"/>
      <c r="C51" s="27">
        <v>18</v>
      </c>
      <c r="D51" s="28"/>
      <c r="E51" s="7">
        <f t="shared" si="8"/>
        <v>0</v>
      </c>
      <c r="F51" s="7">
        <f t="shared" si="9"/>
        <v>0</v>
      </c>
      <c r="G51" s="7">
        <f t="shared" si="10"/>
        <v>0</v>
      </c>
      <c r="H51" s="8">
        <f t="shared" si="11"/>
        <v>0</v>
      </c>
      <c r="I51" s="7">
        <f t="shared" si="12"/>
        <v>0</v>
      </c>
      <c r="J51" s="9"/>
      <c r="K51" s="9"/>
      <c r="L51" s="9"/>
      <c r="M51" s="9"/>
      <c r="N51" s="18">
        <f t="shared" si="6"/>
        <v>0</v>
      </c>
      <c r="O51" s="19">
        <f t="shared" si="7"/>
        <v>0</v>
      </c>
      <c r="P51">
        <f t="shared" si="13"/>
        <v>0</v>
      </c>
    </row>
    <row r="52" spans="1:16" ht="39" hidden="1" customHeight="1" x14ac:dyDescent="0.3">
      <c r="A52" s="29" t="s">
        <v>48</v>
      </c>
      <c r="B52" s="31"/>
      <c r="C52" s="27">
        <v>30</v>
      </c>
      <c r="D52" s="28"/>
      <c r="E52" s="7">
        <f t="shared" si="8"/>
        <v>0</v>
      </c>
      <c r="F52" s="7">
        <f t="shared" si="9"/>
        <v>0</v>
      </c>
      <c r="G52" s="7">
        <f t="shared" si="10"/>
        <v>0</v>
      </c>
      <c r="H52" s="8">
        <f t="shared" si="11"/>
        <v>0</v>
      </c>
      <c r="I52" s="7">
        <f t="shared" si="12"/>
        <v>0</v>
      </c>
      <c r="J52" s="9"/>
      <c r="K52" s="9"/>
      <c r="L52" s="9"/>
      <c r="M52" s="9"/>
      <c r="N52" s="18">
        <f t="shared" si="6"/>
        <v>0</v>
      </c>
      <c r="O52" s="19">
        <f t="shared" si="7"/>
        <v>0</v>
      </c>
      <c r="P52">
        <f t="shared" si="13"/>
        <v>0</v>
      </c>
    </row>
    <row r="53" spans="1:16" ht="39" hidden="1" customHeight="1" x14ac:dyDescent="0.3">
      <c r="A53" s="29" t="s">
        <v>49</v>
      </c>
      <c r="B53" s="30"/>
      <c r="C53" s="35">
        <v>40</v>
      </c>
      <c r="D53" s="28"/>
      <c r="E53" s="7">
        <f t="shared" si="8"/>
        <v>0</v>
      </c>
      <c r="F53" s="7">
        <f t="shared" si="9"/>
        <v>0</v>
      </c>
      <c r="G53" s="7">
        <f t="shared" si="10"/>
        <v>0</v>
      </c>
      <c r="H53" s="8">
        <f t="shared" si="11"/>
        <v>0</v>
      </c>
      <c r="I53" s="7">
        <f t="shared" si="12"/>
        <v>0</v>
      </c>
      <c r="J53" s="9"/>
      <c r="K53" s="9"/>
      <c r="L53" s="9"/>
      <c r="M53" s="9"/>
      <c r="N53" s="18">
        <f t="shared" si="6"/>
        <v>0</v>
      </c>
      <c r="O53" s="19">
        <f t="shared" si="7"/>
        <v>0</v>
      </c>
      <c r="P53">
        <f t="shared" si="13"/>
        <v>0</v>
      </c>
    </row>
    <row r="54" spans="1:16" ht="39" hidden="1" customHeight="1" x14ac:dyDescent="0.3">
      <c r="A54" s="29" t="s">
        <v>50</v>
      </c>
      <c r="B54" s="31"/>
      <c r="C54" s="27">
        <v>30</v>
      </c>
      <c r="D54" s="28"/>
      <c r="E54" s="7">
        <f t="shared" si="8"/>
        <v>0</v>
      </c>
      <c r="F54" s="7">
        <f t="shared" si="9"/>
        <v>0</v>
      </c>
      <c r="G54" s="7">
        <f t="shared" si="10"/>
        <v>0</v>
      </c>
      <c r="H54" s="8">
        <f t="shared" si="11"/>
        <v>0</v>
      </c>
      <c r="I54" s="7">
        <f t="shared" si="12"/>
        <v>0</v>
      </c>
      <c r="J54" s="9"/>
      <c r="K54" s="9"/>
      <c r="L54" s="9"/>
      <c r="M54" s="9"/>
      <c r="N54" s="18">
        <f t="shared" si="6"/>
        <v>0</v>
      </c>
      <c r="O54" s="19">
        <f t="shared" si="7"/>
        <v>0</v>
      </c>
      <c r="P54">
        <f t="shared" si="13"/>
        <v>0</v>
      </c>
    </row>
    <row r="55" spans="1:16" ht="39" hidden="1" customHeight="1" x14ac:dyDescent="0.3">
      <c r="A55" s="29" t="s">
        <v>51</v>
      </c>
      <c r="B55" s="30"/>
      <c r="C55" s="35">
        <v>40</v>
      </c>
      <c r="D55" s="28"/>
      <c r="E55" s="7">
        <f t="shared" si="8"/>
        <v>0</v>
      </c>
      <c r="F55" s="7">
        <f t="shared" si="9"/>
        <v>0</v>
      </c>
      <c r="G55" s="7">
        <f t="shared" si="10"/>
        <v>0</v>
      </c>
      <c r="H55" s="8">
        <f t="shared" si="11"/>
        <v>0</v>
      </c>
      <c r="I55" s="7">
        <f t="shared" si="12"/>
        <v>0</v>
      </c>
      <c r="J55" s="9"/>
      <c r="K55" s="9"/>
      <c r="L55" s="9"/>
      <c r="M55" s="9"/>
      <c r="N55" s="18">
        <f t="shared" si="6"/>
        <v>0</v>
      </c>
      <c r="O55" s="19">
        <f t="shared" si="7"/>
        <v>0</v>
      </c>
      <c r="P55">
        <f t="shared" si="13"/>
        <v>0</v>
      </c>
    </row>
    <row r="56" spans="1:16" ht="39" hidden="1" customHeight="1" x14ac:dyDescent="0.3">
      <c r="A56" s="29" t="s">
        <v>52</v>
      </c>
      <c r="B56" s="31"/>
      <c r="C56" s="27">
        <v>120</v>
      </c>
      <c r="D56" s="28"/>
      <c r="E56" s="7">
        <f t="shared" si="8"/>
        <v>0</v>
      </c>
      <c r="F56" s="7">
        <f t="shared" si="9"/>
        <v>0</v>
      </c>
      <c r="G56" s="7">
        <f t="shared" si="10"/>
        <v>0</v>
      </c>
      <c r="H56" s="8">
        <f t="shared" si="11"/>
        <v>0</v>
      </c>
      <c r="I56" s="7">
        <f t="shared" si="12"/>
        <v>0</v>
      </c>
      <c r="J56" s="9"/>
      <c r="K56" s="9"/>
      <c r="L56" s="9"/>
      <c r="M56" s="9"/>
      <c r="N56" s="18">
        <f t="shared" si="6"/>
        <v>0</v>
      </c>
      <c r="O56" s="19">
        <f t="shared" si="7"/>
        <v>0</v>
      </c>
      <c r="P56">
        <f t="shared" si="13"/>
        <v>0</v>
      </c>
    </row>
    <row r="57" spans="1:16" ht="39" hidden="1" customHeight="1" x14ac:dyDescent="0.3">
      <c r="A57" s="29" t="s">
        <v>53</v>
      </c>
      <c r="B57" s="30"/>
      <c r="C57" s="27">
        <v>120</v>
      </c>
      <c r="D57" s="28"/>
      <c r="E57" s="7">
        <f t="shared" si="8"/>
        <v>0</v>
      </c>
      <c r="F57" s="7">
        <f t="shared" si="9"/>
        <v>0</v>
      </c>
      <c r="G57" s="7">
        <f t="shared" si="10"/>
        <v>0</v>
      </c>
      <c r="H57" s="8">
        <f t="shared" si="11"/>
        <v>0</v>
      </c>
      <c r="I57" s="7">
        <f t="shared" si="12"/>
        <v>0</v>
      </c>
      <c r="J57" s="9"/>
      <c r="K57" s="9"/>
      <c r="L57" s="9"/>
      <c r="M57" s="9"/>
      <c r="N57" s="18">
        <f t="shared" si="6"/>
        <v>0</v>
      </c>
      <c r="O57" s="19">
        <f t="shared" si="7"/>
        <v>0</v>
      </c>
      <c r="P57">
        <f t="shared" si="13"/>
        <v>0</v>
      </c>
    </row>
    <row r="58" spans="1:16" ht="39" hidden="1" customHeight="1" x14ac:dyDescent="0.3">
      <c r="A58" s="29" t="s">
        <v>54</v>
      </c>
      <c r="B58" s="31"/>
      <c r="C58" s="27">
        <v>150</v>
      </c>
      <c r="D58" s="28"/>
      <c r="E58" s="7">
        <f t="shared" si="8"/>
        <v>0</v>
      </c>
      <c r="F58" s="7">
        <f t="shared" si="9"/>
        <v>0</v>
      </c>
      <c r="G58" s="7">
        <f t="shared" si="10"/>
        <v>0</v>
      </c>
      <c r="H58" s="8">
        <f t="shared" si="11"/>
        <v>0</v>
      </c>
      <c r="I58" s="7">
        <f t="shared" si="12"/>
        <v>0</v>
      </c>
      <c r="J58" s="9"/>
      <c r="K58" s="9"/>
      <c r="L58" s="9"/>
      <c r="M58" s="9"/>
      <c r="N58" s="18">
        <f t="shared" si="6"/>
        <v>0</v>
      </c>
      <c r="O58" s="19">
        <f t="shared" si="7"/>
        <v>0</v>
      </c>
      <c r="P58">
        <f t="shared" si="13"/>
        <v>0</v>
      </c>
    </row>
    <row r="59" spans="1:16" ht="39" hidden="1" customHeight="1" thickBot="1" x14ac:dyDescent="0.3">
      <c r="A59" s="29" t="s">
        <v>55</v>
      </c>
      <c r="B59" s="32"/>
      <c r="C59" s="33">
        <v>200</v>
      </c>
      <c r="D59" s="28"/>
      <c r="E59" s="7">
        <f t="shared" si="8"/>
        <v>0</v>
      </c>
      <c r="F59" s="7">
        <f t="shared" si="9"/>
        <v>0</v>
      </c>
      <c r="G59" s="7">
        <f t="shared" si="10"/>
        <v>0</v>
      </c>
      <c r="H59" s="8">
        <f t="shared" si="11"/>
        <v>0</v>
      </c>
      <c r="I59" s="7">
        <f t="shared" si="12"/>
        <v>0</v>
      </c>
      <c r="J59" s="9"/>
      <c r="K59" s="9"/>
      <c r="L59" s="9"/>
      <c r="M59" s="9"/>
      <c r="N59" s="18">
        <f t="shared" si="6"/>
        <v>0</v>
      </c>
      <c r="O59" s="19">
        <f t="shared" si="7"/>
        <v>0</v>
      </c>
      <c r="P59">
        <f t="shared" si="13"/>
        <v>0</v>
      </c>
    </row>
    <row r="60" spans="1:16" ht="39" hidden="1" customHeight="1" x14ac:dyDescent="0.3">
      <c r="A60" s="29" t="s">
        <v>56</v>
      </c>
      <c r="B60" s="26"/>
      <c r="C60" s="34">
        <v>5</v>
      </c>
      <c r="D60" s="28"/>
      <c r="E60" s="7">
        <f t="shared" si="8"/>
        <v>0</v>
      </c>
      <c r="F60" s="7">
        <f t="shared" si="9"/>
        <v>0</v>
      </c>
      <c r="G60" s="7">
        <f t="shared" si="10"/>
        <v>0</v>
      </c>
      <c r="H60" s="8">
        <f t="shared" si="11"/>
        <v>0</v>
      </c>
      <c r="I60" s="7">
        <f t="shared" si="12"/>
        <v>0</v>
      </c>
      <c r="J60" s="9"/>
      <c r="K60" s="9"/>
      <c r="L60" s="9"/>
      <c r="M60" s="9"/>
      <c r="N60" s="18">
        <f t="shared" si="6"/>
        <v>0</v>
      </c>
      <c r="O60" s="19">
        <f t="shared" si="7"/>
        <v>0</v>
      </c>
      <c r="P60">
        <f t="shared" si="13"/>
        <v>0</v>
      </c>
    </row>
    <row r="61" spans="1:16" ht="39" hidden="1" customHeight="1" x14ac:dyDescent="0.3">
      <c r="A61" s="29" t="s">
        <v>57</v>
      </c>
      <c r="B61" s="30"/>
      <c r="C61" s="35">
        <v>6</v>
      </c>
      <c r="D61" s="28"/>
      <c r="E61" s="7">
        <f t="shared" si="8"/>
        <v>0</v>
      </c>
      <c r="F61" s="7">
        <f t="shared" si="9"/>
        <v>0</v>
      </c>
      <c r="G61" s="7">
        <f t="shared" si="10"/>
        <v>0</v>
      </c>
      <c r="H61" s="8">
        <f t="shared" si="11"/>
        <v>0</v>
      </c>
      <c r="I61" s="7">
        <f t="shared" si="12"/>
        <v>0</v>
      </c>
      <c r="J61" s="9"/>
      <c r="K61" s="9"/>
      <c r="L61" s="9"/>
      <c r="M61" s="9"/>
      <c r="N61" s="18">
        <f t="shared" si="6"/>
        <v>0</v>
      </c>
      <c r="O61" s="19">
        <f t="shared" si="7"/>
        <v>0</v>
      </c>
      <c r="P61">
        <f t="shared" si="13"/>
        <v>0</v>
      </c>
    </row>
    <row r="62" spans="1:16" ht="39" hidden="1" customHeight="1" x14ac:dyDescent="0.3">
      <c r="A62" s="29" t="s">
        <v>58</v>
      </c>
      <c r="B62" s="31"/>
      <c r="C62" s="27">
        <v>14</v>
      </c>
      <c r="D62" s="28"/>
      <c r="E62" s="7">
        <f t="shared" si="8"/>
        <v>0</v>
      </c>
      <c r="F62" s="7">
        <f t="shared" si="9"/>
        <v>0</v>
      </c>
      <c r="G62" s="7">
        <f t="shared" si="10"/>
        <v>0</v>
      </c>
      <c r="H62" s="8">
        <f t="shared" si="11"/>
        <v>0</v>
      </c>
      <c r="I62" s="7">
        <f t="shared" si="12"/>
        <v>0</v>
      </c>
      <c r="J62" s="9"/>
      <c r="K62" s="9"/>
      <c r="L62" s="9"/>
      <c r="M62" s="9"/>
      <c r="N62" s="18">
        <f t="shared" si="6"/>
        <v>0</v>
      </c>
      <c r="O62" s="19">
        <f t="shared" si="7"/>
        <v>0</v>
      </c>
      <c r="P62">
        <f t="shared" si="13"/>
        <v>0</v>
      </c>
    </row>
    <row r="63" spans="1:16" ht="39" hidden="1" customHeight="1" x14ac:dyDescent="0.3">
      <c r="A63" s="29" t="s">
        <v>59</v>
      </c>
      <c r="B63" s="30"/>
      <c r="C63" s="27">
        <v>14</v>
      </c>
      <c r="D63" s="28"/>
      <c r="E63" s="7">
        <f t="shared" si="8"/>
        <v>0</v>
      </c>
      <c r="F63" s="7">
        <f t="shared" si="9"/>
        <v>0</v>
      </c>
      <c r="G63" s="7">
        <f t="shared" si="10"/>
        <v>0</v>
      </c>
      <c r="H63" s="8">
        <f t="shared" si="11"/>
        <v>0</v>
      </c>
      <c r="I63" s="7">
        <f t="shared" si="12"/>
        <v>0</v>
      </c>
      <c r="J63" s="9"/>
      <c r="K63" s="9"/>
      <c r="L63" s="9"/>
      <c r="M63" s="9"/>
      <c r="N63" s="18">
        <f t="shared" si="6"/>
        <v>0</v>
      </c>
      <c r="O63" s="19">
        <f t="shared" si="7"/>
        <v>0</v>
      </c>
      <c r="P63">
        <f t="shared" si="13"/>
        <v>0</v>
      </c>
    </row>
    <row r="64" spans="1:16" ht="39" hidden="1" customHeight="1" x14ac:dyDescent="0.3">
      <c r="A64" s="29" t="s">
        <v>60</v>
      </c>
      <c r="B64" s="31"/>
      <c r="C64" s="27">
        <v>22</v>
      </c>
      <c r="D64" s="28"/>
      <c r="E64" s="7">
        <f t="shared" si="8"/>
        <v>0</v>
      </c>
      <c r="F64" s="7">
        <f t="shared" si="9"/>
        <v>0</v>
      </c>
      <c r="G64" s="7">
        <f t="shared" si="10"/>
        <v>0</v>
      </c>
      <c r="H64" s="8">
        <f t="shared" si="11"/>
        <v>0</v>
      </c>
      <c r="I64" s="7">
        <f t="shared" si="12"/>
        <v>0</v>
      </c>
      <c r="J64" s="9"/>
      <c r="K64" s="9"/>
      <c r="L64" s="9"/>
      <c r="M64" s="9"/>
      <c r="N64" s="18">
        <f t="shared" si="6"/>
        <v>0</v>
      </c>
      <c r="O64" s="19">
        <f t="shared" si="7"/>
        <v>0</v>
      </c>
      <c r="P64">
        <f t="shared" si="13"/>
        <v>0</v>
      </c>
    </row>
    <row r="65" spans="1:16" ht="39" hidden="1" customHeight="1" x14ac:dyDescent="0.3">
      <c r="A65" s="29" t="s">
        <v>61</v>
      </c>
      <c r="B65" s="30"/>
      <c r="C65" s="27">
        <v>22</v>
      </c>
      <c r="D65" s="28"/>
      <c r="E65" s="7">
        <f t="shared" si="8"/>
        <v>0</v>
      </c>
      <c r="F65" s="7">
        <f t="shared" si="9"/>
        <v>0</v>
      </c>
      <c r="G65" s="7">
        <f t="shared" si="10"/>
        <v>0</v>
      </c>
      <c r="H65" s="8">
        <f t="shared" si="11"/>
        <v>0</v>
      </c>
      <c r="I65" s="7">
        <f t="shared" si="12"/>
        <v>0</v>
      </c>
      <c r="J65" s="9"/>
      <c r="K65" s="9"/>
      <c r="L65" s="9"/>
      <c r="M65" s="9"/>
      <c r="N65" s="18">
        <f t="shared" si="6"/>
        <v>0</v>
      </c>
      <c r="O65" s="19">
        <f t="shared" si="7"/>
        <v>0</v>
      </c>
      <c r="P65">
        <f t="shared" si="13"/>
        <v>0</v>
      </c>
    </row>
    <row r="66" spans="1:16" ht="39" hidden="1" customHeight="1" x14ac:dyDescent="0.3">
      <c r="A66" s="29" t="s">
        <v>62</v>
      </c>
      <c r="B66" s="31"/>
      <c r="C66" s="27">
        <v>25</v>
      </c>
      <c r="D66" s="28"/>
      <c r="E66" s="7">
        <f t="shared" si="8"/>
        <v>0</v>
      </c>
      <c r="F66" s="7">
        <f t="shared" si="9"/>
        <v>0</v>
      </c>
      <c r="G66" s="7">
        <f t="shared" si="10"/>
        <v>0</v>
      </c>
      <c r="H66" s="8">
        <f t="shared" si="11"/>
        <v>0</v>
      </c>
      <c r="I66" s="7">
        <f t="shared" si="12"/>
        <v>0</v>
      </c>
      <c r="J66" s="9"/>
      <c r="K66" s="9"/>
      <c r="L66" s="9"/>
      <c r="M66" s="9"/>
      <c r="N66" s="18">
        <f t="shared" si="6"/>
        <v>0</v>
      </c>
      <c r="O66" s="19">
        <f t="shared" si="7"/>
        <v>0</v>
      </c>
      <c r="P66">
        <f t="shared" si="13"/>
        <v>0</v>
      </c>
    </row>
    <row r="67" spans="1:16" ht="39" hidden="1" customHeight="1" x14ac:dyDescent="0.3">
      <c r="A67" s="29" t="s">
        <v>63</v>
      </c>
      <c r="B67" s="30"/>
      <c r="C67" s="35">
        <v>30</v>
      </c>
      <c r="D67" s="28"/>
      <c r="E67" s="7">
        <f t="shared" si="8"/>
        <v>0</v>
      </c>
      <c r="F67" s="7">
        <f t="shared" si="9"/>
        <v>0</v>
      </c>
      <c r="G67" s="7">
        <f t="shared" si="10"/>
        <v>0</v>
      </c>
      <c r="H67" s="8">
        <f t="shared" si="11"/>
        <v>0</v>
      </c>
      <c r="I67" s="7">
        <f t="shared" si="12"/>
        <v>0</v>
      </c>
      <c r="J67" s="9"/>
      <c r="K67" s="9"/>
      <c r="L67" s="9"/>
      <c r="M67" s="9"/>
      <c r="N67" s="18">
        <f t="shared" si="6"/>
        <v>0</v>
      </c>
      <c r="O67" s="19">
        <f t="shared" si="7"/>
        <v>0</v>
      </c>
      <c r="P67">
        <f t="shared" si="13"/>
        <v>0</v>
      </c>
    </row>
    <row r="68" spans="1:16" ht="39" hidden="1" customHeight="1" x14ac:dyDescent="0.3">
      <c r="A68" s="29" t="s">
        <v>64</v>
      </c>
      <c r="B68" s="31"/>
      <c r="C68" s="27">
        <v>50</v>
      </c>
      <c r="D68" s="28"/>
      <c r="E68" s="7">
        <f t="shared" ref="E68:E99" si="14">$Q$2</f>
        <v>0</v>
      </c>
      <c r="F68" s="7">
        <f t="shared" ref="F68:F99" si="15">$R$2</f>
        <v>0</v>
      </c>
      <c r="G68" s="7">
        <f t="shared" ref="G68:G99" si="16">$S$2</f>
        <v>0</v>
      </c>
      <c r="H68" s="8">
        <f t="shared" ref="H68:H99" si="17">IF($Q$2+$R$2+$S$2=3,0.25,0)</f>
        <v>0</v>
      </c>
      <c r="I68" s="7">
        <f t="shared" ref="I68:I99" si="18">(ROUNDDOWN(C68*H68+C68+E68+F68+G68,0))*D68</f>
        <v>0</v>
      </c>
      <c r="J68" s="9"/>
      <c r="K68" s="9"/>
      <c r="L68" s="9"/>
      <c r="M68" s="9"/>
      <c r="N68" s="18">
        <f t="shared" si="6"/>
        <v>0</v>
      </c>
      <c r="O68" s="19">
        <f t="shared" si="7"/>
        <v>0</v>
      </c>
      <c r="P68">
        <f t="shared" ref="P68:P99" si="19">IF(I68&lt;=$T$2*50,I68,$T$2*50)</f>
        <v>0</v>
      </c>
    </row>
    <row r="69" spans="1:16" ht="39" hidden="1" customHeight="1" x14ac:dyDescent="0.3">
      <c r="A69" s="29" t="s">
        <v>65</v>
      </c>
      <c r="B69" s="30"/>
      <c r="C69" s="27">
        <v>50</v>
      </c>
      <c r="D69" s="28"/>
      <c r="E69" s="7">
        <f t="shared" si="14"/>
        <v>0</v>
      </c>
      <c r="F69" s="7">
        <f t="shared" si="15"/>
        <v>0</v>
      </c>
      <c r="G69" s="7">
        <f t="shared" si="16"/>
        <v>0</v>
      </c>
      <c r="H69" s="8">
        <f t="shared" si="17"/>
        <v>0</v>
      </c>
      <c r="I69" s="7">
        <f t="shared" si="18"/>
        <v>0</v>
      </c>
      <c r="J69" s="9"/>
      <c r="K69" s="9"/>
      <c r="L69" s="9"/>
      <c r="M69" s="9"/>
      <c r="N69" s="18">
        <f t="shared" ref="N69:N132" si="20">IF(D69=0,0,CEILING(O69*35/(I69/D69),1))</f>
        <v>0</v>
      </c>
      <c r="O69" s="19">
        <f t="shared" ref="O69:O132" si="21">ROUNDDOWN(P69/35,0)</f>
        <v>0</v>
      </c>
      <c r="P69">
        <f t="shared" si="19"/>
        <v>0</v>
      </c>
    </row>
    <row r="70" spans="1:16" ht="39" hidden="1" customHeight="1" x14ac:dyDescent="0.3">
      <c r="A70" s="29" t="s">
        <v>66</v>
      </c>
      <c r="B70" s="31"/>
      <c r="C70" s="27">
        <v>80</v>
      </c>
      <c r="D70" s="28"/>
      <c r="E70" s="7">
        <f t="shared" si="14"/>
        <v>0</v>
      </c>
      <c r="F70" s="7">
        <f t="shared" si="15"/>
        <v>0</v>
      </c>
      <c r="G70" s="7">
        <f t="shared" si="16"/>
        <v>0</v>
      </c>
      <c r="H70" s="8">
        <f t="shared" si="17"/>
        <v>0</v>
      </c>
      <c r="I70" s="7">
        <f t="shared" si="18"/>
        <v>0</v>
      </c>
      <c r="J70" s="9"/>
      <c r="K70" s="9"/>
      <c r="L70" s="9"/>
      <c r="M70" s="9"/>
      <c r="N70" s="18">
        <f t="shared" si="20"/>
        <v>0</v>
      </c>
      <c r="O70" s="19">
        <f t="shared" si="21"/>
        <v>0</v>
      </c>
      <c r="P70">
        <f t="shared" si="19"/>
        <v>0</v>
      </c>
    </row>
    <row r="71" spans="1:16" ht="39" hidden="1" customHeight="1" x14ac:dyDescent="0.3">
      <c r="A71" s="29" t="s">
        <v>67</v>
      </c>
      <c r="B71" s="30"/>
      <c r="C71" s="27">
        <v>80</v>
      </c>
      <c r="D71" s="28"/>
      <c r="E71" s="7">
        <f t="shared" si="14"/>
        <v>0</v>
      </c>
      <c r="F71" s="7">
        <f t="shared" si="15"/>
        <v>0</v>
      </c>
      <c r="G71" s="7">
        <f t="shared" si="16"/>
        <v>0</v>
      </c>
      <c r="H71" s="8">
        <f t="shared" si="17"/>
        <v>0</v>
      </c>
      <c r="I71" s="7">
        <f t="shared" si="18"/>
        <v>0</v>
      </c>
      <c r="J71" s="9"/>
      <c r="K71" s="9"/>
      <c r="L71" s="9"/>
      <c r="M71" s="9"/>
      <c r="N71" s="18">
        <f t="shared" si="20"/>
        <v>0</v>
      </c>
      <c r="O71" s="19">
        <f t="shared" si="21"/>
        <v>0</v>
      </c>
      <c r="P71">
        <f t="shared" si="19"/>
        <v>0</v>
      </c>
    </row>
    <row r="72" spans="1:16" ht="39" hidden="1" customHeight="1" x14ac:dyDescent="0.3">
      <c r="A72" s="29" t="s">
        <v>68</v>
      </c>
      <c r="B72" s="31"/>
      <c r="C72" s="27">
        <v>180</v>
      </c>
      <c r="D72" s="28"/>
      <c r="E72" s="7">
        <f t="shared" si="14"/>
        <v>0</v>
      </c>
      <c r="F72" s="7">
        <f t="shared" si="15"/>
        <v>0</v>
      </c>
      <c r="G72" s="7">
        <f t="shared" si="16"/>
        <v>0</v>
      </c>
      <c r="H72" s="8">
        <f t="shared" si="17"/>
        <v>0</v>
      </c>
      <c r="I72" s="7">
        <f t="shared" si="18"/>
        <v>0</v>
      </c>
      <c r="J72" s="9"/>
      <c r="K72" s="9"/>
      <c r="L72" s="9"/>
      <c r="M72" s="9"/>
      <c r="N72" s="18">
        <f t="shared" si="20"/>
        <v>0</v>
      </c>
      <c r="O72" s="19">
        <f t="shared" si="21"/>
        <v>0</v>
      </c>
      <c r="P72">
        <f t="shared" si="19"/>
        <v>0</v>
      </c>
    </row>
    <row r="73" spans="1:16" ht="39" hidden="1" customHeight="1" thickBot="1" x14ac:dyDescent="0.3">
      <c r="A73" s="29" t="s">
        <v>69</v>
      </c>
      <c r="B73" s="32"/>
      <c r="C73" s="33">
        <v>300</v>
      </c>
      <c r="D73" s="28"/>
      <c r="E73" s="7">
        <f t="shared" si="14"/>
        <v>0</v>
      </c>
      <c r="F73" s="7">
        <f t="shared" si="15"/>
        <v>0</v>
      </c>
      <c r="G73" s="7">
        <f t="shared" si="16"/>
        <v>0</v>
      </c>
      <c r="H73" s="8">
        <f t="shared" si="17"/>
        <v>0</v>
      </c>
      <c r="I73" s="7">
        <f t="shared" si="18"/>
        <v>0</v>
      </c>
      <c r="J73" s="9"/>
      <c r="K73" s="9"/>
      <c r="L73" s="9"/>
      <c r="M73" s="9"/>
      <c r="N73" s="18">
        <f t="shared" si="20"/>
        <v>0</v>
      </c>
      <c r="O73" s="19">
        <f t="shared" si="21"/>
        <v>0</v>
      </c>
      <c r="P73">
        <f t="shared" si="19"/>
        <v>0</v>
      </c>
    </row>
    <row r="74" spans="1:16" ht="39" customHeight="1" x14ac:dyDescent="0.25">
      <c r="A74" s="29" t="s">
        <v>70</v>
      </c>
      <c r="B74" s="26"/>
      <c r="C74" s="34">
        <v>4</v>
      </c>
      <c r="D74" s="28"/>
      <c r="E74" s="7">
        <f t="shared" si="14"/>
        <v>0</v>
      </c>
      <c r="F74" s="7">
        <f t="shared" si="15"/>
        <v>0</v>
      </c>
      <c r="G74" s="7">
        <f t="shared" si="16"/>
        <v>0</v>
      </c>
      <c r="H74" s="8">
        <f t="shared" si="17"/>
        <v>0</v>
      </c>
      <c r="I74" s="7">
        <f t="shared" si="18"/>
        <v>0</v>
      </c>
      <c r="J74" s="9"/>
      <c r="K74" s="9"/>
      <c r="L74" s="9"/>
      <c r="M74" s="9"/>
      <c r="N74" s="18">
        <f t="shared" si="20"/>
        <v>0</v>
      </c>
      <c r="O74" s="19">
        <f t="shared" si="21"/>
        <v>0</v>
      </c>
      <c r="P74">
        <f t="shared" si="19"/>
        <v>0</v>
      </c>
    </row>
    <row r="75" spans="1:16" ht="39" customHeight="1" x14ac:dyDescent="0.25">
      <c r="A75" s="29" t="s">
        <v>71</v>
      </c>
      <c r="B75" s="30"/>
      <c r="C75" s="27">
        <v>4</v>
      </c>
      <c r="D75" s="28">
        <v>64</v>
      </c>
      <c r="E75" s="7">
        <f t="shared" si="14"/>
        <v>0</v>
      </c>
      <c r="F75" s="7">
        <f t="shared" si="15"/>
        <v>0</v>
      </c>
      <c r="G75" s="7">
        <f t="shared" si="16"/>
        <v>0</v>
      </c>
      <c r="H75" s="8">
        <f t="shared" si="17"/>
        <v>0</v>
      </c>
      <c r="I75" s="7">
        <f t="shared" si="18"/>
        <v>256</v>
      </c>
      <c r="J75" s="9"/>
      <c r="K75" s="9"/>
      <c r="L75" s="9"/>
      <c r="M75" s="9"/>
      <c r="N75" s="18">
        <f t="shared" si="20"/>
        <v>62</v>
      </c>
      <c r="O75" s="19">
        <f t="shared" si="21"/>
        <v>7</v>
      </c>
      <c r="P75">
        <f t="shared" si="19"/>
        <v>256</v>
      </c>
    </row>
    <row r="76" spans="1:16" ht="39" customHeight="1" x14ac:dyDescent="0.25">
      <c r="A76" s="29" t="s">
        <v>72</v>
      </c>
      <c r="B76" s="31"/>
      <c r="C76" s="27">
        <v>13</v>
      </c>
      <c r="D76" s="28">
        <v>37</v>
      </c>
      <c r="E76" s="7">
        <f t="shared" si="14"/>
        <v>0</v>
      </c>
      <c r="F76" s="7">
        <f t="shared" si="15"/>
        <v>0</v>
      </c>
      <c r="G76" s="7">
        <f t="shared" si="16"/>
        <v>0</v>
      </c>
      <c r="H76" s="8">
        <f t="shared" si="17"/>
        <v>0</v>
      </c>
      <c r="I76" s="7">
        <f t="shared" si="18"/>
        <v>481</v>
      </c>
      <c r="J76" s="9"/>
      <c r="K76" s="9"/>
      <c r="L76" s="9"/>
      <c r="M76" s="9"/>
      <c r="N76" s="18">
        <f t="shared" si="20"/>
        <v>35</v>
      </c>
      <c r="O76" s="19">
        <f t="shared" si="21"/>
        <v>13</v>
      </c>
      <c r="P76">
        <f t="shared" si="19"/>
        <v>481</v>
      </c>
    </row>
    <row r="77" spans="1:16" ht="39" hidden="1" customHeight="1" x14ac:dyDescent="0.25">
      <c r="A77" s="29" t="s">
        <v>73</v>
      </c>
      <c r="B77" s="30"/>
      <c r="C77" s="27">
        <v>13</v>
      </c>
      <c r="D77" s="28"/>
      <c r="E77" s="7">
        <f t="shared" si="14"/>
        <v>0</v>
      </c>
      <c r="F77" s="7">
        <f t="shared" si="15"/>
        <v>0</v>
      </c>
      <c r="G77" s="7">
        <f t="shared" si="16"/>
        <v>0</v>
      </c>
      <c r="H77" s="8">
        <f t="shared" si="17"/>
        <v>0</v>
      </c>
      <c r="I77" s="7">
        <f t="shared" si="18"/>
        <v>0</v>
      </c>
      <c r="J77" s="9"/>
      <c r="K77" s="9"/>
      <c r="L77" s="9"/>
      <c r="M77" s="9"/>
      <c r="N77" s="18">
        <f t="shared" si="20"/>
        <v>0</v>
      </c>
      <c r="O77" s="19">
        <f t="shared" si="21"/>
        <v>0</v>
      </c>
      <c r="P77">
        <f t="shared" si="19"/>
        <v>0</v>
      </c>
    </row>
    <row r="78" spans="1:16" ht="39" customHeight="1" x14ac:dyDescent="0.25">
      <c r="A78" s="29" t="s">
        <v>74</v>
      </c>
      <c r="B78" s="31"/>
      <c r="C78" s="27">
        <v>25</v>
      </c>
      <c r="D78" s="28">
        <v>19</v>
      </c>
      <c r="E78" s="7">
        <f t="shared" si="14"/>
        <v>0</v>
      </c>
      <c r="F78" s="7">
        <f t="shared" si="15"/>
        <v>0</v>
      </c>
      <c r="G78" s="7">
        <f t="shared" si="16"/>
        <v>0</v>
      </c>
      <c r="H78" s="8">
        <f t="shared" si="17"/>
        <v>0</v>
      </c>
      <c r="I78" s="7">
        <f t="shared" si="18"/>
        <v>475</v>
      </c>
      <c r="J78" s="9"/>
      <c r="K78" s="9"/>
      <c r="L78" s="9"/>
      <c r="M78" s="9"/>
      <c r="N78" s="18">
        <f t="shared" si="20"/>
        <v>19</v>
      </c>
      <c r="O78" s="19">
        <f t="shared" si="21"/>
        <v>13</v>
      </c>
      <c r="P78">
        <f t="shared" si="19"/>
        <v>475</v>
      </c>
    </row>
    <row r="79" spans="1:16" ht="39" hidden="1" customHeight="1" x14ac:dyDescent="0.25">
      <c r="A79" s="29" t="s">
        <v>75</v>
      </c>
      <c r="B79" s="30"/>
      <c r="C79" s="27">
        <v>25</v>
      </c>
      <c r="D79" s="28"/>
      <c r="E79" s="7">
        <f t="shared" si="14"/>
        <v>0</v>
      </c>
      <c r="F79" s="7">
        <f t="shared" si="15"/>
        <v>0</v>
      </c>
      <c r="G79" s="7">
        <f t="shared" si="16"/>
        <v>0</v>
      </c>
      <c r="H79" s="8">
        <f t="shared" si="17"/>
        <v>0</v>
      </c>
      <c r="I79" s="7">
        <f t="shared" si="18"/>
        <v>0</v>
      </c>
      <c r="J79" s="9"/>
      <c r="K79" s="9"/>
      <c r="L79" s="9"/>
      <c r="M79" s="9"/>
      <c r="N79" s="18">
        <f t="shared" si="20"/>
        <v>0</v>
      </c>
      <c r="O79" s="19">
        <f t="shared" si="21"/>
        <v>0</v>
      </c>
      <c r="P79">
        <f t="shared" si="19"/>
        <v>0</v>
      </c>
    </row>
    <row r="80" spans="1:16" ht="39" hidden="1" customHeight="1" x14ac:dyDescent="0.25">
      <c r="A80" s="29" t="s">
        <v>76</v>
      </c>
      <c r="B80" s="31"/>
      <c r="C80" s="27">
        <v>35</v>
      </c>
      <c r="D80" s="28"/>
      <c r="E80" s="7">
        <f t="shared" si="14"/>
        <v>0</v>
      </c>
      <c r="F80" s="7">
        <f t="shared" si="15"/>
        <v>0</v>
      </c>
      <c r="G80" s="7">
        <f t="shared" si="16"/>
        <v>0</v>
      </c>
      <c r="H80" s="8">
        <f t="shared" si="17"/>
        <v>0</v>
      </c>
      <c r="I80" s="7">
        <f t="shared" si="18"/>
        <v>0</v>
      </c>
      <c r="J80" s="9"/>
      <c r="K80" s="9"/>
      <c r="L80" s="9"/>
      <c r="M80" s="9"/>
      <c r="N80" s="18">
        <f t="shared" si="20"/>
        <v>0</v>
      </c>
      <c r="O80" s="19">
        <f t="shared" si="21"/>
        <v>0</v>
      </c>
      <c r="P80">
        <f t="shared" si="19"/>
        <v>0</v>
      </c>
    </row>
    <row r="81" spans="1:16" ht="39" hidden="1" customHeight="1" x14ac:dyDescent="0.25">
      <c r="A81" s="29" t="s">
        <v>77</v>
      </c>
      <c r="B81" s="30"/>
      <c r="C81" s="35">
        <v>40</v>
      </c>
      <c r="D81" s="28"/>
      <c r="E81" s="7">
        <f t="shared" si="14"/>
        <v>0</v>
      </c>
      <c r="F81" s="7">
        <f t="shared" si="15"/>
        <v>0</v>
      </c>
      <c r="G81" s="7">
        <f t="shared" si="16"/>
        <v>0</v>
      </c>
      <c r="H81" s="8">
        <f t="shared" si="17"/>
        <v>0</v>
      </c>
      <c r="I81" s="7">
        <f t="shared" si="18"/>
        <v>0</v>
      </c>
      <c r="J81" s="9"/>
      <c r="K81" s="9"/>
      <c r="L81" s="9"/>
      <c r="M81" s="9"/>
      <c r="N81" s="18">
        <f t="shared" si="20"/>
        <v>0</v>
      </c>
      <c r="O81" s="19">
        <f t="shared" si="21"/>
        <v>0</v>
      </c>
      <c r="P81">
        <f t="shared" si="19"/>
        <v>0</v>
      </c>
    </row>
    <row r="82" spans="1:16" ht="39" hidden="1" customHeight="1" x14ac:dyDescent="0.25">
      <c r="A82" s="29" t="s">
        <v>78</v>
      </c>
      <c r="B82" s="31"/>
      <c r="C82" s="27">
        <v>45</v>
      </c>
      <c r="D82" s="28"/>
      <c r="E82" s="7">
        <f t="shared" si="14"/>
        <v>0</v>
      </c>
      <c r="F82" s="7">
        <f t="shared" si="15"/>
        <v>0</v>
      </c>
      <c r="G82" s="7">
        <f t="shared" si="16"/>
        <v>0</v>
      </c>
      <c r="H82" s="8">
        <f t="shared" si="17"/>
        <v>0</v>
      </c>
      <c r="I82" s="7">
        <f t="shared" si="18"/>
        <v>0</v>
      </c>
      <c r="J82" s="9"/>
      <c r="K82" s="9"/>
      <c r="L82" s="9"/>
      <c r="M82" s="9"/>
      <c r="N82" s="18">
        <f t="shared" si="20"/>
        <v>0</v>
      </c>
      <c r="O82" s="19">
        <f t="shared" si="21"/>
        <v>0</v>
      </c>
      <c r="P82">
        <f t="shared" si="19"/>
        <v>0</v>
      </c>
    </row>
    <row r="83" spans="1:16" ht="39" hidden="1" customHeight="1" x14ac:dyDescent="0.25">
      <c r="A83" s="29" t="s">
        <v>79</v>
      </c>
      <c r="B83" s="30"/>
      <c r="C83" s="27">
        <v>45</v>
      </c>
      <c r="D83" s="28"/>
      <c r="E83" s="7">
        <f t="shared" si="14"/>
        <v>0</v>
      </c>
      <c r="F83" s="7">
        <f t="shared" si="15"/>
        <v>0</v>
      </c>
      <c r="G83" s="7">
        <f t="shared" si="16"/>
        <v>0</v>
      </c>
      <c r="H83" s="8">
        <f t="shared" si="17"/>
        <v>0</v>
      </c>
      <c r="I83" s="7">
        <f t="shared" si="18"/>
        <v>0</v>
      </c>
      <c r="J83" s="9"/>
      <c r="K83" s="9"/>
      <c r="L83" s="9"/>
      <c r="M83" s="9"/>
      <c r="N83" s="18">
        <f t="shared" si="20"/>
        <v>0</v>
      </c>
      <c r="O83" s="19">
        <f t="shared" si="21"/>
        <v>0</v>
      </c>
      <c r="P83">
        <f t="shared" si="19"/>
        <v>0</v>
      </c>
    </row>
    <row r="84" spans="1:16" ht="39" hidden="1" customHeight="1" x14ac:dyDescent="0.25">
      <c r="A84" s="29" t="s">
        <v>80</v>
      </c>
      <c r="B84" s="31"/>
      <c r="C84" s="27">
        <v>90</v>
      </c>
      <c r="D84" s="28"/>
      <c r="E84" s="7">
        <f t="shared" si="14"/>
        <v>0</v>
      </c>
      <c r="F84" s="7">
        <f t="shared" si="15"/>
        <v>0</v>
      </c>
      <c r="G84" s="7">
        <f t="shared" si="16"/>
        <v>0</v>
      </c>
      <c r="H84" s="8">
        <f t="shared" si="17"/>
        <v>0</v>
      </c>
      <c r="I84" s="7">
        <f t="shared" si="18"/>
        <v>0</v>
      </c>
      <c r="J84" s="9"/>
      <c r="K84" s="9"/>
      <c r="L84" s="9"/>
      <c r="M84" s="9"/>
      <c r="N84" s="18">
        <f t="shared" si="20"/>
        <v>0</v>
      </c>
      <c r="O84" s="19">
        <f t="shared" si="21"/>
        <v>0</v>
      </c>
      <c r="P84">
        <f t="shared" si="19"/>
        <v>0</v>
      </c>
    </row>
    <row r="85" spans="1:16" ht="39" hidden="1" customHeight="1" x14ac:dyDescent="0.25">
      <c r="A85" s="29" t="s">
        <v>81</v>
      </c>
      <c r="B85" s="30"/>
      <c r="C85" s="27">
        <v>90</v>
      </c>
      <c r="D85" s="28"/>
      <c r="E85" s="7">
        <f t="shared" si="14"/>
        <v>0</v>
      </c>
      <c r="F85" s="7">
        <f t="shared" si="15"/>
        <v>0</v>
      </c>
      <c r="G85" s="7">
        <f t="shared" si="16"/>
        <v>0</v>
      </c>
      <c r="H85" s="8">
        <f t="shared" si="17"/>
        <v>0</v>
      </c>
      <c r="I85" s="7">
        <f t="shared" si="18"/>
        <v>0</v>
      </c>
      <c r="J85" s="9"/>
      <c r="K85" s="9"/>
      <c r="L85" s="9"/>
      <c r="M85" s="9"/>
      <c r="N85" s="18">
        <f t="shared" si="20"/>
        <v>0</v>
      </c>
      <c r="O85" s="19">
        <f t="shared" si="21"/>
        <v>0</v>
      </c>
      <c r="P85">
        <f t="shared" si="19"/>
        <v>0</v>
      </c>
    </row>
    <row r="86" spans="1:16" ht="39" hidden="1" customHeight="1" x14ac:dyDescent="0.25">
      <c r="A86" s="29" t="s">
        <v>82</v>
      </c>
      <c r="B86" s="31"/>
      <c r="C86" s="27">
        <v>160</v>
      </c>
      <c r="D86" s="28"/>
      <c r="E86" s="7">
        <f t="shared" si="14"/>
        <v>0</v>
      </c>
      <c r="F86" s="7">
        <f t="shared" si="15"/>
        <v>0</v>
      </c>
      <c r="G86" s="7">
        <f t="shared" si="16"/>
        <v>0</v>
      </c>
      <c r="H86" s="8">
        <f t="shared" si="17"/>
        <v>0</v>
      </c>
      <c r="I86" s="7">
        <f t="shared" si="18"/>
        <v>0</v>
      </c>
      <c r="J86" s="9"/>
      <c r="K86" s="9"/>
      <c r="L86" s="9"/>
      <c r="M86" s="9"/>
      <c r="N86" s="18">
        <f t="shared" si="20"/>
        <v>0</v>
      </c>
      <c r="O86" s="19">
        <f t="shared" si="21"/>
        <v>0</v>
      </c>
      <c r="P86">
        <f t="shared" si="19"/>
        <v>0</v>
      </c>
    </row>
    <row r="87" spans="1:16" ht="39" hidden="1" customHeight="1" thickBot="1" x14ac:dyDescent="0.3">
      <c r="A87" s="29" t="s">
        <v>83</v>
      </c>
      <c r="B87" s="32"/>
      <c r="C87" s="33">
        <v>200</v>
      </c>
      <c r="D87" s="28"/>
      <c r="E87" s="7">
        <f t="shared" si="14"/>
        <v>0</v>
      </c>
      <c r="F87" s="7">
        <f t="shared" si="15"/>
        <v>0</v>
      </c>
      <c r="G87" s="7">
        <f t="shared" si="16"/>
        <v>0</v>
      </c>
      <c r="H87" s="8">
        <f t="shared" si="17"/>
        <v>0</v>
      </c>
      <c r="I87" s="7">
        <f t="shared" si="18"/>
        <v>0</v>
      </c>
      <c r="J87" s="9"/>
      <c r="K87" s="9"/>
      <c r="L87" s="9"/>
      <c r="M87" s="9"/>
      <c r="N87" s="18">
        <f t="shared" si="20"/>
        <v>0</v>
      </c>
      <c r="O87" s="19">
        <f t="shared" si="21"/>
        <v>0</v>
      </c>
      <c r="P87">
        <f t="shared" si="19"/>
        <v>0</v>
      </c>
    </row>
    <row r="88" spans="1:16" ht="39" hidden="1" customHeight="1" x14ac:dyDescent="0.25">
      <c r="A88" s="29" t="s">
        <v>84</v>
      </c>
      <c r="B88" s="26"/>
      <c r="C88" s="34">
        <v>6</v>
      </c>
      <c r="D88" s="28"/>
      <c r="E88" s="7">
        <f t="shared" si="14"/>
        <v>0</v>
      </c>
      <c r="F88" s="7">
        <f t="shared" si="15"/>
        <v>0</v>
      </c>
      <c r="G88" s="7">
        <f t="shared" si="16"/>
        <v>0</v>
      </c>
      <c r="H88" s="8">
        <f t="shared" si="17"/>
        <v>0</v>
      </c>
      <c r="I88" s="7">
        <f t="shared" si="18"/>
        <v>0</v>
      </c>
      <c r="J88" s="9"/>
      <c r="K88" s="9"/>
      <c r="L88" s="9"/>
      <c r="M88" s="9"/>
      <c r="N88" s="18">
        <f t="shared" si="20"/>
        <v>0</v>
      </c>
      <c r="O88" s="19">
        <f t="shared" si="21"/>
        <v>0</v>
      </c>
      <c r="P88">
        <f t="shared" si="19"/>
        <v>0</v>
      </c>
    </row>
    <row r="89" spans="1:16" ht="39" hidden="1" customHeight="1" x14ac:dyDescent="0.25">
      <c r="A89" s="29" t="s">
        <v>85</v>
      </c>
      <c r="B89" s="30"/>
      <c r="C89" s="27">
        <v>6</v>
      </c>
      <c r="D89" s="28"/>
      <c r="E89" s="7">
        <f t="shared" si="14"/>
        <v>0</v>
      </c>
      <c r="F89" s="7">
        <f t="shared" si="15"/>
        <v>0</v>
      </c>
      <c r="G89" s="7">
        <f t="shared" si="16"/>
        <v>0</v>
      </c>
      <c r="H89" s="8">
        <f t="shared" si="17"/>
        <v>0</v>
      </c>
      <c r="I89" s="7">
        <f t="shared" si="18"/>
        <v>0</v>
      </c>
      <c r="J89" s="9"/>
      <c r="K89" s="9"/>
      <c r="L89" s="9"/>
      <c r="M89" s="9"/>
      <c r="N89" s="18">
        <f t="shared" si="20"/>
        <v>0</v>
      </c>
      <c r="O89" s="19">
        <f t="shared" si="21"/>
        <v>0</v>
      </c>
      <c r="P89">
        <f t="shared" si="19"/>
        <v>0</v>
      </c>
    </row>
    <row r="90" spans="1:16" ht="39" hidden="1" customHeight="1" x14ac:dyDescent="0.25">
      <c r="A90" s="29" t="s">
        <v>86</v>
      </c>
      <c r="B90" s="31"/>
      <c r="C90" s="27">
        <v>14</v>
      </c>
      <c r="D90" s="28"/>
      <c r="E90" s="7">
        <f t="shared" si="14"/>
        <v>0</v>
      </c>
      <c r="F90" s="7">
        <f t="shared" si="15"/>
        <v>0</v>
      </c>
      <c r="G90" s="7">
        <f t="shared" si="16"/>
        <v>0</v>
      </c>
      <c r="H90" s="8">
        <f t="shared" si="17"/>
        <v>0</v>
      </c>
      <c r="I90" s="7">
        <f t="shared" si="18"/>
        <v>0</v>
      </c>
      <c r="J90" s="9"/>
      <c r="K90" s="9"/>
      <c r="L90" s="9"/>
      <c r="M90" s="9"/>
      <c r="N90" s="18">
        <f t="shared" si="20"/>
        <v>0</v>
      </c>
      <c r="O90" s="19">
        <f t="shared" si="21"/>
        <v>0</v>
      </c>
      <c r="P90">
        <f t="shared" si="19"/>
        <v>0</v>
      </c>
    </row>
    <row r="91" spans="1:16" ht="39" hidden="1" customHeight="1" x14ac:dyDescent="0.25">
      <c r="A91" s="29" t="s">
        <v>87</v>
      </c>
      <c r="B91" s="30"/>
      <c r="C91" s="35">
        <v>15</v>
      </c>
      <c r="D91" s="28"/>
      <c r="E91" s="7">
        <f t="shared" si="14"/>
        <v>0</v>
      </c>
      <c r="F91" s="7">
        <f t="shared" si="15"/>
        <v>0</v>
      </c>
      <c r="G91" s="7">
        <f t="shared" si="16"/>
        <v>0</v>
      </c>
      <c r="H91" s="8">
        <f t="shared" si="17"/>
        <v>0</v>
      </c>
      <c r="I91" s="7">
        <f t="shared" si="18"/>
        <v>0</v>
      </c>
      <c r="J91" s="9"/>
      <c r="K91" s="9"/>
      <c r="L91" s="9"/>
      <c r="M91" s="9"/>
      <c r="N91" s="18">
        <f t="shared" si="20"/>
        <v>0</v>
      </c>
      <c r="O91" s="19">
        <f t="shared" si="21"/>
        <v>0</v>
      </c>
      <c r="P91">
        <f t="shared" si="19"/>
        <v>0</v>
      </c>
    </row>
    <row r="92" spans="1:16" ht="39" hidden="1" customHeight="1" x14ac:dyDescent="0.25">
      <c r="A92" s="29" t="s">
        <v>88</v>
      </c>
      <c r="B92" s="31"/>
      <c r="C92" s="27">
        <v>20</v>
      </c>
      <c r="D92" s="28"/>
      <c r="E92" s="7">
        <f t="shared" si="14"/>
        <v>0</v>
      </c>
      <c r="F92" s="7">
        <f t="shared" si="15"/>
        <v>0</v>
      </c>
      <c r="G92" s="7">
        <f t="shared" si="16"/>
        <v>0</v>
      </c>
      <c r="H92" s="8">
        <f t="shared" si="17"/>
        <v>0</v>
      </c>
      <c r="I92" s="7">
        <f t="shared" si="18"/>
        <v>0</v>
      </c>
      <c r="J92" s="9"/>
      <c r="K92" s="9"/>
      <c r="L92" s="9"/>
      <c r="M92" s="9"/>
      <c r="N92" s="18">
        <f t="shared" si="20"/>
        <v>0</v>
      </c>
      <c r="O92" s="19">
        <f t="shared" si="21"/>
        <v>0</v>
      </c>
      <c r="P92">
        <f t="shared" si="19"/>
        <v>0</v>
      </c>
    </row>
    <row r="93" spans="1:16" ht="39" hidden="1" customHeight="1" x14ac:dyDescent="0.25">
      <c r="A93" s="29" t="s">
        <v>89</v>
      </c>
      <c r="B93" s="30"/>
      <c r="C93" s="27">
        <v>20</v>
      </c>
      <c r="D93" s="28"/>
      <c r="E93" s="7">
        <f t="shared" si="14"/>
        <v>0</v>
      </c>
      <c r="F93" s="7">
        <f t="shared" si="15"/>
        <v>0</v>
      </c>
      <c r="G93" s="7">
        <f t="shared" si="16"/>
        <v>0</v>
      </c>
      <c r="H93" s="8">
        <f t="shared" si="17"/>
        <v>0</v>
      </c>
      <c r="I93" s="7">
        <f t="shared" si="18"/>
        <v>0</v>
      </c>
      <c r="J93" s="9"/>
      <c r="K93" s="9"/>
      <c r="L93" s="9"/>
      <c r="M93" s="9"/>
      <c r="N93" s="18">
        <f t="shared" si="20"/>
        <v>0</v>
      </c>
      <c r="O93" s="19">
        <f t="shared" si="21"/>
        <v>0</v>
      </c>
      <c r="P93">
        <f t="shared" si="19"/>
        <v>0</v>
      </c>
    </row>
    <row r="94" spans="1:16" ht="39" hidden="1" customHeight="1" x14ac:dyDescent="0.25">
      <c r="A94" s="29" t="s">
        <v>90</v>
      </c>
      <c r="B94" s="31"/>
      <c r="C94" s="27">
        <v>35</v>
      </c>
      <c r="D94" s="28"/>
      <c r="E94" s="7">
        <f t="shared" si="14"/>
        <v>0</v>
      </c>
      <c r="F94" s="7">
        <f t="shared" si="15"/>
        <v>0</v>
      </c>
      <c r="G94" s="7">
        <f t="shared" si="16"/>
        <v>0</v>
      </c>
      <c r="H94" s="8">
        <f t="shared" si="17"/>
        <v>0</v>
      </c>
      <c r="I94" s="7">
        <f t="shared" si="18"/>
        <v>0</v>
      </c>
      <c r="J94" s="9"/>
      <c r="K94" s="9"/>
      <c r="L94" s="9"/>
      <c r="M94" s="9"/>
      <c r="N94" s="18">
        <f t="shared" si="20"/>
        <v>0</v>
      </c>
      <c r="O94" s="19">
        <f t="shared" si="21"/>
        <v>0</v>
      </c>
      <c r="P94">
        <f t="shared" si="19"/>
        <v>0</v>
      </c>
    </row>
    <row r="95" spans="1:16" ht="39" hidden="1" customHeight="1" x14ac:dyDescent="0.25">
      <c r="A95" s="29" t="s">
        <v>91</v>
      </c>
      <c r="B95" s="30"/>
      <c r="C95" s="35">
        <v>40</v>
      </c>
      <c r="D95" s="28"/>
      <c r="E95" s="7">
        <f t="shared" si="14"/>
        <v>0</v>
      </c>
      <c r="F95" s="7">
        <f t="shared" si="15"/>
        <v>0</v>
      </c>
      <c r="G95" s="7">
        <f t="shared" si="16"/>
        <v>0</v>
      </c>
      <c r="H95" s="8">
        <f t="shared" si="17"/>
        <v>0</v>
      </c>
      <c r="I95" s="7">
        <f t="shared" si="18"/>
        <v>0</v>
      </c>
      <c r="J95" s="9"/>
      <c r="K95" s="9"/>
      <c r="L95" s="9"/>
      <c r="M95" s="9"/>
      <c r="N95" s="18">
        <f t="shared" si="20"/>
        <v>0</v>
      </c>
      <c r="O95" s="19">
        <f t="shared" si="21"/>
        <v>0</v>
      </c>
      <c r="P95">
        <f t="shared" si="19"/>
        <v>0</v>
      </c>
    </row>
    <row r="96" spans="1:16" ht="39" hidden="1" customHeight="1" x14ac:dyDescent="0.25">
      <c r="A96" s="29" t="s">
        <v>92</v>
      </c>
      <c r="B96" s="31"/>
      <c r="C96" s="27">
        <v>70</v>
      </c>
      <c r="D96" s="28"/>
      <c r="E96" s="7">
        <f t="shared" si="14"/>
        <v>0</v>
      </c>
      <c r="F96" s="7">
        <f t="shared" si="15"/>
        <v>0</v>
      </c>
      <c r="G96" s="7">
        <f t="shared" si="16"/>
        <v>0</v>
      </c>
      <c r="H96" s="8">
        <f t="shared" si="17"/>
        <v>0</v>
      </c>
      <c r="I96" s="7">
        <f t="shared" si="18"/>
        <v>0</v>
      </c>
      <c r="J96" s="9"/>
      <c r="K96" s="9"/>
      <c r="L96" s="9"/>
      <c r="M96" s="9"/>
      <c r="N96" s="18">
        <f t="shared" si="20"/>
        <v>0</v>
      </c>
      <c r="O96" s="19">
        <f t="shared" si="21"/>
        <v>0</v>
      </c>
      <c r="P96">
        <f t="shared" si="19"/>
        <v>0</v>
      </c>
    </row>
    <row r="97" spans="1:16" ht="39" hidden="1" customHeight="1" x14ac:dyDescent="0.25">
      <c r="A97" s="29" t="s">
        <v>93</v>
      </c>
      <c r="B97" s="30"/>
      <c r="C97" s="27">
        <v>70</v>
      </c>
      <c r="D97" s="28"/>
      <c r="E97" s="7">
        <f t="shared" si="14"/>
        <v>0</v>
      </c>
      <c r="F97" s="7">
        <f t="shared" si="15"/>
        <v>0</v>
      </c>
      <c r="G97" s="7">
        <f t="shared" si="16"/>
        <v>0</v>
      </c>
      <c r="H97" s="8">
        <f t="shared" si="17"/>
        <v>0</v>
      </c>
      <c r="I97" s="7">
        <f t="shared" si="18"/>
        <v>0</v>
      </c>
      <c r="J97" s="9"/>
      <c r="K97" s="9"/>
      <c r="L97" s="9"/>
      <c r="M97" s="9"/>
      <c r="N97" s="18">
        <f t="shared" si="20"/>
        <v>0</v>
      </c>
      <c r="O97" s="19">
        <f t="shared" si="21"/>
        <v>0</v>
      </c>
      <c r="P97">
        <f t="shared" si="19"/>
        <v>0</v>
      </c>
    </row>
    <row r="98" spans="1:16" ht="39" hidden="1" customHeight="1" x14ac:dyDescent="0.25">
      <c r="A98" s="29" t="s">
        <v>94</v>
      </c>
      <c r="B98" s="31"/>
      <c r="C98" s="27">
        <v>70</v>
      </c>
      <c r="D98" s="28"/>
      <c r="E98" s="7">
        <f t="shared" si="14"/>
        <v>0</v>
      </c>
      <c r="F98" s="7">
        <f t="shared" si="15"/>
        <v>0</v>
      </c>
      <c r="G98" s="7">
        <f t="shared" si="16"/>
        <v>0</v>
      </c>
      <c r="H98" s="8">
        <f t="shared" si="17"/>
        <v>0</v>
      </c>
      <c r="I98" s="7">
        <f t="shared" si="18"/>
        <v>0</v>
      </c>
      <c r="J98" s="9"/>
      <c r="K98" s="9"/>
      <c r="L98" s="9"/>
      <c r="M98" s="9"/>
      <c r="N98" s="18">
        <f t="shared" si="20"/>
        <v>0</v>
      </c>
      <c r="O98" s="19">
        <f t="shared" si="21"/>
        <v>0</v>
      </c>
      <c r="P98">
        <f t="shared" si="19"/>
        <v>0</v>
      </c>
    </row>
    <row r="99" spans="1:16" ht="39" hidden="1" customHeight="1" x14ac:dyDescent="0.25">
      <c r="A99" s="29" t="s">
        <v>95</v>
      </c>
      <c r="B99" s="30"/>
      <c r="C99" s="27">
        <v>70</v>
      </c>
      <c r="D99" s="28"/>
      <c r="E99" s="7">
        <f t="shared" si="14"/>
        <v>0</v>
      </c>
      <c r="F99" s="7">
        <f t="shared" si="15"/>
        <v>0</v>
      </c>
      <c r="G99" s="7">
        <f t="shared" si="16"/>
        <v>0</v>
      </c>
      <c r="H99" s="8">
        <f t="shared" si="17"/>
        <v>0</v>
      </c>
      <c r="I99" s="7">
        <f t="shared" si="18"/>
        <v>0</v>
      </c>
      <c r="J99" s="9"/>
      <c r="K99" s="9"/>
      <c r="L99" s="9"/>
      <c r="M99" s="9"/>
      <c r="N99" s="18">
        <f t="shared" si="20"/>
        <v>0</v>
      </c>
      <c r="O99" s="19">
        <f t="shared" si="21"/>
        <v>0</v>
      </c>
      <c r="P99">
        <f t="shared" si="19"/>
        <v>0</v>
      </c>
    </row>
    <row r="100" spans="1:16" ht="39" hidden="1" customHeight="1" x14ac:dyDescent="0.25">
      <c r="A100" s="29" t="s">
        <v>96</v>
      </c>
      <c r="B100" s="31"/>
      <c r="C100" s="27">
        <v>175</v>
      </c>
      <c r="D100" s="28"/>
      <c r="E100" s="7">
        <f t="shared" ref="E100:E131" si="22">$Q$2</f>
        <v>0</v>
      </c>
      <c r="F100" s="7">
        <f t="shared" ref="F100:F131" si="23">$R$2</f>
        <v>0</v>
      </c>
      <c r="G100" s="7">
        <f t="shared" ref="G100:G131" si="24">$S$2</f>
        <v>0</v>
      </c>
      <c r="H100" s="8">
        <f t="shared" ref="H100:H131" si="25">IF($Q$2+$R$2+$S$2=3,0.25,0)</f>
        <v>0</v>
      </c>
      <c r="I100" s="7">
        <f t="shared" ref="I100:I131" si="26">(ROUNDDOWN(C100*H100+C100+E100+F100+G100,0))*D100</f>
        <v>0</v>
      </c>
      <c r="J100" s="9"/>
      <c r="K100" s="9"/>
      <c r="L100" s="9"/>
      <c r="M100" s="9"/>
      <c r="N100" s="18">
        <f t="shared" si="20"/>
        <v>0</v>
      </c>
      <c r="O100" s="19">
        <f t="shared" si="21"/>
        <v>0</v>
      </c>
      <c r="P100">
        <f t="shared" ref="P100:P131" si="27">IF(I100&lt;=$T$2*50,I100,$T$2*50)</f>
        <v>0</v>
      </c>
    </row>
    <row r="101" spans="1:16" ht="39" hidden="1" customHeight="1" thickBot="1" x14ac:dyDescent="0.3">
      <c r="A101" s="29" t="s">
        <v>97</v>
      </c>
      <c r="B101" s="32"/>
      <c r="C101" s="33">
        <v>250</v>
      </c>
      <c r="D101" s="28"/>
      <c r="E101" s="7">
        <f t="shared" si="22"/>
        <v>0</v>
      </c>
      <c r="F101" s="7">
        <f t="shared" si="23"/>
        <v>0</v>
      </c>
      <c r="G101" s="7">
        <f t="shared" si="24"/>
        <v>0</v>
      </c>
      <c r="H101" s="8">
        <f t="shared" si="25"/>
        <v>0</v>
      </c>
      <c r="I101" s="7">
        <f t="shared" si="26"/>
        <v>0</v>
      </c>
      <c r="J101" s="9"/>
      <c r="K101" s="9"/>
      <c r="L101" s="9"/>
      <c r="M101" s="9"/>
      <c r="N101" s="18">
        <f t="shared" si="20"/>
        <v>0</v>
      </c>
      <c r="O101" s="19">
        <f t="shared" si="21"/>
        <v>0</v>
      </c>
      <c r="P101">
        <f t="shared" si="27"/>
        <v>0</v>
      </c>
    </row>
    <row r="102" spans="1:16" ht="39" hidden="1" customHeight="1" x14ac:dyDescent="0.25">
      <c r="A102" s="29" t="s">
        <v>98</v>
      </c>
      <c r="B102" s="26"/>
      <c r="C102" s="34">
        <v>5</v>
      </c>
      <c r="D102" s="28"/>
      <c r="E102" s="7">
        <f t="shared" si="22"/>
        <v>0</v>
      </c>
      <c r="F102" s="7">
        <f t="shared" si="23"/>
        <v>0</v>
      </c>
      <c r="G102" s="7">
        <f t="shared" si="24"/>
        <v>0</v>
      </c>
      <c r="H102" s="8">
        <f t="shared" si="25"/>
        <v>0</v>
      </c>
      <c r="I102" s="7">
        <f t="shared" si="26"/>
        <v>0</v>
      </c>
      <c r="J102" s="9"/>
      <c r="K102" s="9"/>
      <c r="L102" s="9"/>
      <c r="M102" s="9"/>
      <c r="N102" s="18">
        <f t="shared" si="20"/>
        <v>0</v>
      </c>
      <c r="O102" s="19">
        <f t="shared" si="21"/>
        <v>0</v>
      </c>
      <c r="P102">
        <f t="shared" si="27"/>
        <v>0</v>
      </c>
    </row>
    <row r="103" spans="1:16" ht="39" hidden="1" customHeight="1" x14ac:dyDescent="0.25">
      <c r="A103" s="29" t="s">
        <v>99</v>
      </c>
      <c r="B103" s="30"/>
      <c r="C103" s="27">
        <v>5</v>
      </c>
      <c r="D103" s="28"/>
      <c r="E103" s="7">
        <f t="shared" si="22"/>
        <v>0</v>
      </c>
      <c r="F103" s="7">
        <f t="shared" si="23"/>
        <v>0</v>
      </c>
      <c r="G103" s="7">
        <f t="shared" si="24"/>
        <v>0</v>
      </c>
      <c r="H103" s="8">
        <f t="shared" si="25"/>
        <v>0</v>
      </c>
      <c r="I103" s="7">
        <f t="shared" si="26"/>
        <v>0</v>
      </c>
      <c r="J103" s="9"/>
      <c r="K103" s="9"/>
      <c r="L103" s="9"/>
      <c r="M103" s="9"/>
      <c r="N103" s="18">
        <f t="shared" si="20"/>
        <v>0</v>
      </c>
      <c r="O103" s="19">
        <f t="shared" si="21"/>
        <v>0</v>
      </c>
      <c r="P103">
        <f t="shared" si="27"/>
        <v>0</v>
      </c>
    </row>
    <row r="104" spans="1:16" ht="39" hidden="1" customHeight="1" x14ac:dyDescent="0.25">
      <c r="A104" s="29" t="s">
        <v>100</v>
      </c>
      <c r="B104" s="31"/>
      <c r="C104" s="27">
        <v>10</v>
      </c>
      <c r="D104" s="28"/>
      <c r="E104" s="7">
        <f t="shared" si="22"/>
        <v>0</v>
      </c>
      <c r="F104" s="7">
        <f t="shared" si="23"/>
        <v>0</v>
      </c>
      <c r="G104" s="7">
        <f t="shared" si="24"/>
        <v>0</v>
      </c>
      <c r="H104" s="8">
        <f t="shared" si="25"/>
        <v>0</v>
      </c>
      <c r="I104" s="7">
        <f t="shared" si="26"/>
        <v>0</v>
      </c>
      <c r="J104" s="9"/>
      <c r="K104" s="9"/>
      <c r="L104" s="9"/>
      <c r="M104" s="9"/>
      <c r="N104" s="18">
        <f t="shared" si="20"/>
        <v>0</v>
      </c>
      <c r="O104" s="19">
        <f t="shared" si="21"/>
        <v>0</v>
      </c>
      <c r="P104">
        <f t="shared" si="27"/>
        <v>0</v>
      </c>
    </row>
    <row r="105" spans="1:16" ht="39" hidden="1" customHeight="1" x14ac:dyDescent="0.25">
      <c r="A105" s="29" t="s">
        <v>101</v>
      </c>
      <c r="B105" s="30"/>
      <c r="C105" s="27">
        <v>10</v>
      </c>
      <c r="D105" s="28"/>
      <c r="E105" s="7">
        <f t="shared" si="22"/>
        <v>0</v>
      </c>
      <c r="F105" s="7">
        <f t="shared" si="23"/>
        <v>0</v>
      </c>
      <c r="G105" s="7">
        <f t="shared" si="24"/>
        <v>0</v>
      </c>
      <c r="H105" s="8">
        <f t="shared" si="25"/>
        <v>0</v>
      </c>
      <c r="I105" s="7">
        <f t="shared" si="26"/>
        <v>0</v>
      </c>
      <c r="J105" s="9"/>
      <c r="K105" s="9"/>
      <c r="L105" s="9"/>
      <c r="M105" s="9"/>
      <c r="N105" s="18">
        <f t="shared" si="20"/>
        <v>0</v>
      </c>
      <c r="O105" s="19">
        <f t="shared" si="21"/>
        <v>0</v>
      </c>
      <c r="P105">
        <f t="shared" si="27"/>
        <v>0</v>
      </c>
    </row>
    <row r="106" spans="1:16" ht="39" hidden="1" customHeight="1" x14ac:dyDescent="0.25">
      <c r="A106" s="29" t="s">
        <v>102</v>
      </c>
      <c r="B106" s="31"/>
      <c r="C106" s="27">
        <v>15</v>
      </c>
      <c r="D106" s="28"/>
      <c r="E106" s="7">
        <f t="shared" si="22"/>
        <v>0</v>
      </c>
      <c r="F106" s="7">
        <f t="shared" si="23"/>
        <v>0</v>
      </c>
      <c r="G106" s="7">
        <f t="shared" si="24"/>
        <v>0</v>
      </c>
      <c r="H106" s="8">
        <f t="shared" si="25"/>
        <v>0</v>
      </c>
      <c r="I106" s="7">
        <f t="shared" si="26"/>
        <v>0</v>
      </c>
      <c r="J106" s="9"/>
      <c r="K106" s="9"/>
      <c r="L106" s="9"/>
      <c r="M106" s="9"/>
      <c r="N106" s="18">
        <f t="shared" si="20"/>
        <v>0</v>
      </c>
      <c r="O106" s="19">
        <f t="shared" si="21"/>
        <v>0</v>
      </c>
      <c r="P106">
        <f t="shared" si="27"/>
        <v>0</v>
      </c>
    </row>
    <row r="107" spans="1:16" ht="39" hidden="1" customHeight="1" x14ac:dyDescent="0.25">
      <c r="A107" s="29" t="s">
        <v>103</v>
      </c>
      <c r="B107" s="30"/>
      <c r="C107" s="35">
        <v>20</v>
      </c>
      <c r="D107" s="28"/>
      <c r="E107" s="7">
        <f t="shared" si="22"/>
        <v>0</v>
      </c>
      <c r="F107" s="7">
        <f t="shared" si="23"/>
        <v>0</v>
      </c>
      <c r="G107" s="7">
        <f t="shared" si="24"/>
        <v>0</v>
      </c>
      <c r="H107" s="8">
        <f t="shared" si="25"/>
        <v>0</v>
      </c>
      <c r="I107" s="7">
        <f t="shared" si="26"/>
        <v>0</v>
      </c>
      <c r="J107" s="9"/>
      <c r="K107" s="9"/>
      <c r="L107" s="9"/>
      <c r="M107" s="9"/>
      <c r="N107" s="18">
        <f t="shared" si="20"/>
        <v>0</v>
      </c>
      <c r="O107" s="19">
        <f t="shared" si="21"/>
        <v>0</v>
      </c>
      <c r="P107">
        <f t="shared" si="27"/>
        <v>0</v>
      </c>
    </row>
    <row r="108" spans="1:16" ht="39" hidden="1" customHeight="1" x14ac:dyDescent="0.25">
      <c r="A108" s="29" t="s">
        <v>104</v>
      </c>
      <c r="B108" s="31"/>
      <c r="C108" s="27">
        <v>40</v>
      </c>
      <c r="D108" s="28"/>
      <c r="E108" s="7">
        <f t="shared" si="22"/>
        <v>0</v>
      </c>
      <c r="F108" s="7">
        <f t="shared" si="23"/>
        <v>0</v>
      </c>
      <c r="G108" s="7">
        <f t="shared" si="24"/>
        <v>0</v>
      </c>
      <c r="H108" s="8">
        <f t="shared" si="25"/>
        <v>0</v>
      </c>
      <c r="I108" s="7">
        <f t="shared" si="26"/>
        <v>0</v>
      </c>
      <c r="J108" s="9"/>
      <c r="K108" s="9"/>
      <c r="L108" s="9"/>
      <c r="M108" s="9"/>
      <c r="N108" s="18">
        <f t="shared" si="20"/>
        <v>0</v>
      </c>
      <c r="O108" s="19">
        <f t="shared" si="21"/>
        <v>0</v>
      </c>
      <c r="P108">
        <f t="shared" si="27"/>
        <v>0</v>
      </c>
    </row>
    <row r="109" spans="1:16" ht="39" hidden="1" customHeight="1" x14ac:dyDescent="0.25">
      <c r="A109" s="29" t="s">
        <v>105</v>
      </c>
      <c r="B109" s="30"/>
      <c r="C109" s="35">
        <v>60</v>
      </c>
      <c r="D109" s="28"/>
      <c r="E109" s="7">
        <f t="shared" si="22"/>
        <v>0</v>
      </c>
      <c r="F109" s="7">
        <f t="shared" si="23"/>
        <v>0</v>
      </c>
      <c r="G109" s="7">
        <f t="shared" si="24"/>
        <v>0</v>
      </c>
      <c r="H109" s="8">
        <f t="shared" si="25"/>
        <v>0</v>
      </c>
      <c r="I109" s="7">
        <f t="shared" si="26"/>
        <v>0</v>
      </c>
      <c r="J109" s="9"/>
      <c r="K109" s="9"/>
      <c r="L109" s="9"/>
      <c r="M109" s="9"/>
      <c r="N109" s="18">
        <f t="shared" si="20"/>
        <v>0</v>
      </c>
      <c r="O109" s="19">
        <f t="shared" si="21"/>
        <v>0</v>
      </c>
      <c r="P109">
        <f t="shared" si="27"/>
        <v>0</v>
      </c>
    </row>
    <row r="110" spans="1:16" ht="39" hidden="1" customHeight="1" x14ac:dyDescent="0.25">
      <c r="A110" s="29" t="s">
        <v>106</v>
      </c>
      <c r="B110" s="31"/>
      <c r="C110" s="27">
        <v>60</v>
      </c>
      <c r="D110" s="28"/>
      <c r="E110" s="7">
        <f t="shared" si="22"/>
        <v>0</v>
      </c>
      <c r="F110" s="7">
        <f t="shared" si="23"/>
        <v>0</v>
      </c>
      <c r="G110" s="7">
        <f t="shared" si="24"/>
        <v>0</v>
      </c>
      <c r="H110" s="8">
        <f t="shared" si="25"/>
        <v>0</v>
      </c>
      <c r="I110" s="7">
        <f t="shared" si="26"/>
        <v>0</v>
      </c>
      <c r="J110" s="9"/>
      <c r="K110" s="9"/>
      <c r="L110" s="9"/>
      <c r="M110" s="9"/>
      <c r="N110" s="18">
        <f t="shared" si="20"/>
        <v>0</v>
      </c>
      <c r="O110" s="19">
        <f t="shared" si="21"/>
        <v>0</v>
      </c>
      <c r="P110">
        <f t="shared" si="27"/>
        <v>0</v>
      </c>
    </row>
    <row r="111" spans="1:16" ht="39" hidden="1" customHeight="1" x14ac:dyDescent="0.25">
      <c r="A111" s="29" t="s">
        <v>107</v>
      </c>
      <c r="B111" s="30"/>
      <c r="C111" s="27">
        <v>60</v>
      </c>
      <c r="D111" s="28"/>
      <c r="E111" s="7">
        <f t="shared" si="22"/>
        <v>0</v>
      </c>
      <c r="F111" s="7">
        <f t="shared" si="23"/>
        <v>0</v>
      </c>
      <c r="G111" s="7">
        <f t="shared" si="24"/>
        <v>0</v>
      </c>
      <c r="H111" s="8">
        <f t="shared" si="25"/>
        <v>0</v>
      </c>
      <c r="I111" s="7">
        <f t="shared" si="26"/>
        <v>0</v>
      </c>
      <c r="J111" s="9"/>
      <c r="K111" s="9"/>
      <c r="L111" s="9"/>
      <c r="M111" s="9"/>
      <c r="N111" s="18">
        <f t="shared" si="20"/>
        <v>0</v>
      </c>
      <c r="O111" s="19">
        <f t="shared" si="21"/>
        <v>0</v>
      </c>
      <c r="P111">
        <f t="shared" si="27"/>
        <v>0</v>
      </c>
    </row>
    <row r="112" spans="1:16" ht="39" hidden="1" customHeight="1" x14ac:dyDescent="0.25">
      <c r="A112" s="29" t="s">
        <v>108</v>
      </c>
      <c r="B112" s="31"/>
      <c r="C112" s="27">
        <v>70</v>
      </c>
      <c r="D112" s="28"/>
      <c r="E112" s="7">
        <f t="shared" si="22"/>
        <v>0</v>
      </c>
      <c r="F112" s="7">
        <f t="shared" si="23"/>
        <v>0</v>
      </c>
      <c r="G112" s="7">
        <f t="shared" si="24"/>
        <v>0</v>
      </c>
      <c r="H112" s="8">
        <f t="shared" si="25"/>
        <v>0</v>
      </c>
      <c r="I112" s="7">
        <f t="shared" si="26"/>
        <v>0</v>
      </c>
      <c r="J112" s="9"/>
      <c r="K112" s="9"/>
      <c r="L112" s="9"/>
      <c r="M112" s="9"/>
      <c r="N112" s="18">
        <f t="shared" si="20"/>
        <v>0</v>
      </c>
      <c r="O112" s="19">
        <f t="shared" si="21"/>
        <v>0</v>
      </c>
      <c r="P112">
        <f t="shared" si="27"/>
        <v>0</v>
      </c>
    </row>
    <row r="113" spans="1:16" ht="39" hidden="1" customHeight="1" x14ac:dyDescent="0.25">
      <c r="A113" s="29" t="s">
        <v>109</v>
      </c>
      <c r="B113" s="30"/>
      <c r="C113" s="27">
        <v>70</v>
      </c>
      <c r="D113" s="28"/>
      <c r="E113" s="7">
        <f t="shared" si="22"/>
        <v>0</v>
      </c>
      <c r="F113" s="7">
        <f t="shared" si="23"/>
        <v>0</v>
      </c>
      <c r="G113" s="7">
        <f t="shared" si="24"/>
        <v>0</v>
      </c>
      <c r="H113" s="8">
        <f t="shared" si="25"/>
        <v>0</v>
      </c>
      <c r="I113" s="7">
        <f t="shared" si="26"/>
        <v>0</v>
      </c>
      <c r="J113" s="9"/>
      <c r="K113" s="9"/>
      <c r="L113" s="9"/>
      <c r="M113" s="9"/>
      <c r="N113" s="18">
        <f t="shared" si="20"/>
        <v>0</v>
      </c>
      <c r="O113" s="19">
        <f t="shared" si="21"/>
        <v>0</v>
      </c>
      <c r="P113">
        <f t="shared" si="27"/>
        <v>0</v>
      </c>
    </row>
    <row r="114" spans="1:16" ht="39" hidden="1" customHeight="1" x14ac:dyDescent="0.25">
      <c r="A114" s="29" t="s">
        <v>110</v>
      </c>
      <c r="B114" s="31"/>
      <c r="C114" s="27">
        <v>160</v>
      </c>
      <c r="D114" s="28"/>
      <c r="E114" s="7">
        <f t="shared" si="22"/>
        <v>0</v>
      </c>
      <c r="F114" s="7">
        <f t="shared" si="23"/>
        <v>0</v>
      </c>
      <c r="G114" s="7">
        <f t="shared" si="24"/>
        <v>0</v>
      </c>
      <c r="H114" s="8">
        <f t="shared" si="25"/>
        <v>0</v>
      </c>
      <c r="I114" s="7">
        <f t="shared" si="26"/>
        <v>0</v>
      </c>
      <c r="J114" s="9"/>
      <c r="K114" s="9"/>
      <c r="L114" s="9"/>
      <c r="M114" s="9"/>
      <c r="N114" s="18">
        <f t="shared" si="20"/>
        <v>0</v>
      </c>
      <c r="O114" s="19">
        <f t="shared" si="21"/>
        <v>0</v>
      </c>
      <c r="P114">
        <f t="shared" si="27"/>
        <v>0</v>
      </c>
    </row>
    <row r="115" spans="1:16" ht="39" hidden="1" customHeight="1" thickBot="1" x14ac:dyDescent="0.3">
      <c r="A115" s="29" t="s">
        <v>111</v>
      </c>
      <c r="B115" s="32"/>
      <c r="C115" s="33">
        <v>300</v>
      </c>
      <c r="D115" s="28"/>
      <c r="E115" s="7">
        <f t="shared" si="22"/>
        <v>0</v>
      </c>
      <c r="F115" s="7">
        <f t="shared" si="23"/>
        <v>0</v>
      </c>
      <c r="G115" s="7">
        <f t="shared" si="24"/>
        <v>0</v>
      </c>
      <c r="H115" s="8">
        <f t="shared" si="25"/>
        <v>0</v>
      </c>
      <c r="I115" s="7">
        <f t="shared" si="26"/>
        <v>0</v>
      </c>
      <c r="J115" s="9"/>
      <c r="K115" s="9"/>
      <c r="L115" s="9"/>
      <c r="M115" s="9"/>
      <c r="N115" s="18">
        <f t="shared" si="20"/>
        <v>0</v>
      </c>
      <c r="O115" s="19">
        <f t="shared" si="21"/>
        <v>0</v>
      </c>
      <c r="P115">
        <f t="shared" si="27"/>
        <v>0</v>
      </c>
    </row>
    <row r="116" spans="1:16" ht="39" hidden="1" customHeight="1" x14ac:dyDescent="0.25">
      <c r="A116" s="29" t="s">
        <v>112</v>
      </c>
      <c r="B116" s="26"/>
      <c r="C116" s="36">
        <v>3</v>
      </c>
      <c r="D116" s="28"/>
      <c r="E116" s="7">
        <f t="shared" si="22"/>
        <v>0</v>
      </c>
      <c r="F116" s="7">
        <f t="shared" si="23"/>
        <v>0</v>
      </c>
      <c r="G116" s="7">
        <f t="shared" si="24"/>
        <v>0</v>
      </c>
      <c r="H116" s="8">
        <f t="shared" si="25"/>
        <v>0</v>
      </c>
      <c r="I116" s="7">
        <f t="shared" si="26"/>
        <v>0</v>
      </c>
      <c r="J116" s="9"/>
      <c r="K116" s="9"/>
      <c r="L116" s="9"/>
      <c r="M116" s="9"/>
      <c r="N116" s="18">
        <f t="shared" si="20"/>
        <v>0</v>
      </c>
      <c r="O116" s="19">
        <f t="shared" si="21"/>
        <v>0</v>
      </c>
      <c r="P116">
        <f t="shared" si="27"/>
        <v>0</v>
      </c>
    </row>
    <row r="117" spans="1:16" ht="39" hidden="1" customHeight="1" x14ac:dyDescent="0.25">
      <c r="A117" s="29" t="s">
        <v>113</v>
      </c>
      <c r="B117" s="30"/>
      <c r="C117" s="27">
        <v>3</v>
      </c>
      <c r="D117" s="28"/>
      <c r="E117" s="7">
        <f t="shared" si="22"/>
        <v>0</v>
      </c>
      <c r="F117" s="7">
        <f t="shared" si="23"/>
        <v>0</v>
      </c>
      <c r="G117" s="7">
        <f t="shared" si="24"/>
        <v>0</v>
      </c>
      <c r="H117" s="8">
        <f t="shared" si="25"/>
        <v>0</v>
      </c>
      <c r="I117" s="7">
        <f t="shared" si="26"/>
        <v>0</v>
      </c>
      <c r="J117" s="9"/>
      <c r="K117" s="9"/>
      <c r="L117" s="9"/>
      <c r="M117" s="9"/>
      <c r="N117" s="18">
        <f t="shared" si="20"/>
        <v>0</v>
      </c>
      <c r="O117" s="19">
        <f t="shared" si="21"/>
        <v>0</v>
      </c>
      <c r="P117">
        <f t="shared" si="27"/>
        <v>0</v>
      </c>
    </row>
    <row r="118" spans="1:16" ht="39" hidden="1" customHeight="1" x14ac:dyDescent="0.25">
      <c r="A118" s="29" t="s">
        <v>114</v>
      </c>
      <c r="B118" s="31"/>
      <c r="C118" s="27">
        <v>25</v>
      </c>
      <c r="D118" s="28"/>
      <c r="E118" s="7">
        <f t="shared" si="22"/>
        <v>0</v>
      </c>
      <c r="F118" s="7">
        <f t="shared" si="23"/>
        <v>0</v>
      </c>
      <c r="G118" s="7">
        <f t="shared" si="24"/>
        <v>0</v>
      </c>
      <c r="H118" s="8">
        <f t="shared" si="25"/>
        <v>0</v>
      </c>
      <c r="I118" s="7">
        <f t="shared" si="26"/>
        <v>0</v>
      </c>
      <c r="J118" s="9"/>
      <c r="K118" s="9"/>
      <c r="L118" s="9"/>
      <c r="M118" s="9"/>
      <c r="N118" s="18">
        <f t="shared" si="20"/>
        <v>0</v>
      </c>
      <c r="O118" s="19">
        <f t="shared" si="21"/>
        <v>0</v>
      </c>
      <c r="P118">
        <f t="shared" si="27"/>
        <v>0</v>
      </c>
    </row>
    <row r="119" spans="1:16" ht="39" hidden="1" customHeight="1" x14ac:dyDescent="0.25">
      <c r="A119" s="29" t="s">
        <v>115</v>
      </c>
      <c r="B119" s="30"/>
      <c r="C119" s="27">
        <v>25</v>
      </c>
      <c r="D119" s="28"/>
      <c r="E119" s="7">
        <f t="shared" si="22"/>
        <v>0</v>
      </c>
      <c r="F119" s="7">
        <f t="shared" si="23"/>
        <v>0</v>
      </c>
      <c r="G119" s="7">
        <f t="shared" si="24"/>
        <v>0</v>
      </c>
      <c r="H119" s="8">
        <f t="shared" si="25"/>
        <v>0</v>
      </c>
      <c r="I119" s="7">
        <f t="shared" si="26"/>
        <v>0</v>
      </c>
      <c r="J119" s="9"/>
      <c r="K119" s="9"/>
      <c r="L119" s="9"/>
      <c r="M119" s="9"/>
      <c r="N119" s="18">
        <f t="shared" si="20"/>
        <v>0</v>
      </c>
      <c r="O119" s="19">
        <f t="shared" si="21"/>
        <v>0</v>
      </c>
      <c r="P119">
        <f t="shared" si="27"/>
        <v>0</v>
      </c>
    </row>
    <row r="120" spans="1:16" ht="39" hidden="1" customHeight="1" x14ac:dyDescent="0.25">
      <c r="A120" s="29" t="s">
        <v>116</v>
      </c>
      <c r="B120" s="31"/>
      <c r="C120" s="27">
        <v>30</v>
      </c>
      <c r="D120" s="28"/>
      <c r="E120" s="7">
        <f t="shared" si="22"/>
        <v>0</v>
      </c>
      <c r="F120" s="7">
        <f t="shared" si="23"/>
        <v>0</v>
      </c>
      <c r="G120" s="7">
        <f t="shared" si="24"/>
        <v>0</v>
      </c>
      <c r="H120" s="8">
        <f t="shared" si="25"/>
        <v>0</v>
      </c>
      <c r="I120" s="7">
        <f t="shared" si="26"/>
        <v>0</v>
      </c>
      <c r="J120" s="9"/>
      <c r="K120" s="9"/>
      <c r="L120" s="9"/>
      <c r="M120" s="9"/>
      <c r="N120" s="18">
        <f t="shared" si="20"/>
        <v>0</v>
      </c>
      <c r="O120" s="19">
        <f t="shared" si="21"/>
        <v>0</v>
      </c>
      <c r="P120">
        <f t="shared" si="27"/>
        <v>0</v>
      </c>
    </row>
    <row r="121" spans="1:16" ht="39" hidden="1" customHeight="1" x14ac:dyDescent="0.25">
      <c r="A121" s="29" t="s">
        <v>117</v>
      </c>
      <c r="B121" s="30"/>
      <c r="C121" s="27">
        <v>30</v>
      </c>
      <c r="D121" s="28"/>
      <c r="E121" s="7">
        <f t="shared" si="22"/>
        <v>0</v>
      </c>
      <c r="F121" s="7">
        <f t="shared" si="23"/>
        <v>0</v>
      </c>
      <c r="G121" s="7">
        <f t="shared" si="24"/>
        <v>0</v>
      </c>
      <c r="H121" s="8">
        <f t="shared" si="25"/>
        <v>0</v>
      </c>
      <c r="I121" s="7">
        <f t="shared" si="26"/>
        <v>0</v>
      </c>
      <c r="J121" s="9"/>
      <c r="K121" s="9"/>
      <c r="L121" s="9"/>
      <c r="M121" s="9"/>
      <c r="N121" s="18">
        <f t="shared" si="20"/>
        <v>0</v>
      </c>
      <c r="O121" s="19">
        <f t="shared" si="21"/>
        <v>0</v>
      </c>
      <c r="P121">
        <f t="shared" si="27"/>
        <v>0</v>
      </c>
    </row>
    <row r="122" spans="1:16" ht="39" hidden="1" customHeight="1" x14ac:dyDescent="0.25">
      <c r="A122" s="29" t="s">
        <v>118</v>
      </c>
      <c r="B122" s="31"/>
      <c r="C122" s="27">
        <v>35</v>
      </c>
      <c r="D122" s="28"/>
      <c r="E122" s="7">
        <f t="shared" si="22"/>
        <v>0</v>
      </c>
      <c r="F122" s="7">
        <f t="shared" si="23"/>
        <v>0</v>
      </c>
      <c r="G122" s="7">
        <f t="shared" si="24"/>
        <v>0</v>
      </c>
      <c r="H122" s="8">
        <f t="shared" si="25"/>
        <v>0</v>
      </c>
      <c r="I122" s="7">
        <f t="shared" si="26"/>
        <v>0</v>
      </c>
      <c r="J122" s="9"/>
      <c r="K122" s="9"/>
      <c r="L122" s="9"/>
      <c r="M122" s="9"/>
      <c r="N122" s="18">
        <f t="shared" si="20"/>
        <v>0</v>
      </c>
      <c r="O122" s="19">
        <f t="shared" si="21"/>
        <v>0</v>
      </c>
      <c r="P122">
        <f t="shared" si="27"/>
        <v>0</v>
      </c>
    </row>
    <row r="123" spans="1:16" ht="39" hidden="1" customHeight="1" x14ac:dyDescent="0.25">
      <c r="A123" s="29" t="s">
        <v>119</v>
      </c>
      <c r="B123" s="30"/>
      <c r="C123" s="27">
        <v>35</v>
      </c>
      <c r="D123" s="28"/>
      <c r="E123" s="7">
        <f t="shared" si="22"/>
        <v>0</v>
      </c>
      <c r="F123" s="7">
        <f t="shared" si="23"/>
        <v>0</v>
      </c>
      <c r="G123" s="7">
        <f t="shared" si="24"/>
        <v>0</v>
      </c>
      <c r="H123" s="8">
        <f t="shared" si="25"/>
        <v>0</v>
      </c>
      <c r="I123" s="7">
        <f t="shared" si="26"/>
        <v>0</v>
      </c>
      <c r="J123" s="9"/>
      <c r="K123" s="9"/>
      <c r="L123" s="9"/>
      <c r="M123" s="9"/>
      <c r="N123" s="18">
        <f t="shared" si="20"/>
        <v>0</v>
      </c>
      <c r="O123" s="19">
        <f t="shared" si="21"/>
        <v>0</v>
      </c>
      <c r="P123">
        <f t="shared" si="27"/>
        <v>0</v>
      </c>
    </row>
    <row r="124" spans="1:16" ht="39" hidden="1" customHeight="1" x14ac:dyDescent="0.25">
      <c r="A124" s="29" t="s">
        <v>120</v>
      </c>
      <c r="B124" s="31"/>
      <c r="C124" s="27">
        <v>40</v>
      </c>
      <c r="D124" s="28"/>
      <c r="E124" s="7">
        <f t="shared" si="22"/>
        <v>0</v>
      </c>
      <c r="F124" s="7">
        <f t="shared" si="23"/>
        <v>0</v>
      </c>
      <c r="G124" s="7">
        <f t="shared" si="24"/>
        <v>0</v>
      </c>
      <c r="H124" s="8">
        <f t="shared" si="25"/>
        <v>0</v>
      </c>
      <c r="I124" s="7">
        <f t="shared" si="26"/>
        <v>0</v>
      </c>
      <c r="J124" s="9"/>
      <c r="K124" s="9"/>
      <c r="L124" s="9"/>
      <c r="M124" s="9"/>
      <c r="N124" s="18">
        <f t="shared" si="20"/>
        <v>0</v>
      </c>
      <c r="O124" s="19">
        <f t="shared" si="21"/>
        <v>0</v>
      </c>
      <c r="P124">
        <f t="shared" si="27"/>
        <v>0</v>
      </c>
    </row>
    <row r="125" spans="1:16" ht="39" hidden="1" customHeight="1" x14ac:dyDescent="0.25">
      <c r="A125" s="29" t="s">
        <v>121</v>
      </c>
      <c r="B125" s="30"/>
      <c r="C125" s="27">
        <v>40</v>
      </c>
      <c r="D125" s="28"/>
      <c r="E125" s="7">
        <f t="shared" si="22"/>
        <v>0</v>
      </c>
      <c r="F125" s="7">
        <f t="shared" si="23"/>
        <v>0</v>
      </c>
      <c r="G125" s="7">
        <f t="shared" si="24"/>
        <v>0</v>
      </c>
      <c r="H125" s="8">
        <f t="shared" si="25"/>
        <v>0</v>
      </c>
      <c r="I125" s="7">
        <f t="shared" si="26"/>
        <v>0</v>
      </c>
      <c r="J125" s="9"/>
      <c r="K125" s="9"/>
      <c r="L125" s="9"/>
      <c r="M125" s="9"/>
      <c r="N125" s="18">
        <f t="shared" si="20"/>
        <v>0</v>
      </c>
      <c r="O125" s="19">
        <f t="shared" si="21"/>
        <v>0</v>
      </c>
      <c r="P125">
        <f t="shared" si="27"/>
        <v>0</v>
      </c>
    </row>
    <row r="126" spans="1:16" ht="39" hidden="1" customHeight="1" x14ac:dyDescent="0.25">
      <c r="A126" s="29" t="s">
        <v>122</v>
      </c>
      <c r="B126" s="31"/>
      <c r="C126" s="27">
        <v>75</v>
      </c>
      <c r="D126" s="28"/>
      <c r="E126" s="7">
        <f t="shared" si="22"/>
        <v>0</v>
      </c>
      <c r="F126" s="7">
        <f t="shared" si="23"/>
        <v>0</v>
      </c>
      <c r="G126" s="7">
        <f t="shared" si="24"/>
        <v>0</v>
      </c>
      <c r="H126" s="8">
        <f t="shared" si="25"/>
        <v>0</v>
      </c>
      <c r="I126" s="7">
        <f t="shared" si="26"/>
        <v>0</v>
      </c>
      <c r="J126" s="9"/>
      <c r="K126" s="9"/>
      <c r="L126" s="9"/>
      <c r="M126" s="9"/>
      <c r="N126" s="18">
        <f t="shared" si="20"/>
        <v>0</v>
      </c>
      <c r="O126" s="19">
        <f t="shared" si="21"/>
        <v>0</v>
      </c>
      <c r="P126">
        <f t="shared" si="27"/>
        <v>0</v>
      </c>
    </row>
    <row r="127" spans="1:16" ht="39" hidden="1" customHeight="1" x14ac:dyDescent="0.25">
      <c r="A127" s="29" t="s">
        <v>123</v>
      </c>
      <c r="B127" s="30"/>
      <c r="C127" s="35">
        <v>80</v>
      </c>
      <c r="D127" s="28"/>
      <c r="E127" s="7">
        <f t="shared" si="22"/>
        <v>0</v>
      </c>
      <c r="F127" s="7">
        <f t="shared" si="23"/>
        <v>0</v>
      </c>
      <c r="G127" s="7">
        <f t="shared" si="24"/>
        <v>0</v>
      </c>
      <c r="H127" s="8">
        <f t="shared" si="25"/>
        <v>0</v>
      </c>
      <c r="I127" s="7">
        <f t="shared" si="26"/>
        <v>0</v>
      </c>
      <c r="J127" s="9"/>
      <c r="K127" s="9"/>
      <c r="L127" s="9"/>
      <c r="M127" s="9"/>
      <c r="N127" s="18">
        <f t="shared" si="20"/>
        <v>0</v>
      </c>
      <c r="O127" s="19">
        <f t="shared" si="21"/>
        <v>0</v>
      </c>
      <c r="P127">
        <f t="shared" si="27"/>
        <v>0</v>
      </c>
    </row>
    <row r="128" spans="1:16" ht="39" hidden="1" customHeight="1" x14ac:dyDescent="0.25">
      <c r="A128" s="29" t="s">
        <v>124</v>
      </c>
      <c r="B128" s="31"/>
      <c r="C128" s="27">
        <v>150</v>
      </c>
      <c r="D128" s="28"/>
      <c r="E128" s="7">
        <f t="shared" si="22"/>
        <v>0</v>
      </c>
      <c r="F128" s="7">
        <f t="shared" si="23"/>
        <v>0</v>
      </c>
      <c r="G128" s="7">
        <f t="shared" si="24"/>
        <v>0</v>
      </c>
      <c r="H128" s="8">
        <f t="shared" si="25"/>
        <v>0</v>
      </c>
      <c r="I128" s="7">
        <f t="shared" si="26"/>
        <v>0</v>
      </c>
      <c r="J128" s="9"/>
      <c r="K128" s="9"/>
      <c r="L128" s="9"/>
      <c r="M128" s="9"/>
      <c r="N128" s="18">
        <f t="shared" si="20"/>
        <v>0</v>
      </c>
      <c r="O128" s="19">
        <f t="shared" si="21"/>
        <v>0</v>
      </c>
      <c r="P128">
        <f t="shared" si="27"/>
        <v>0</v>
      </c>
    </row>
    <row r="129" spans="1:16" ht="39" hidden="1" customHeight="1" thickBot="1" x14ac:dyDescent="0.3">
      <c r="A129" s="29" t="s">
        <v>125</v>
      </c>
      <c r="B129" s="32"/>
      <c r="C129" s="33">
        <v>200</v>
      </c>
      <c r="D129" s="28"/>
      <c r="E129" s="7">
        <f t="shared" si="22"/>
        <v>0</v>
      </c>
      <c r="F129" s="7">
        <f t="shared" si="23"/>
        <v>0</v>
      </c>
      <c r="G129" s="7">
        <f t="shared" si="24"/>
        <v>0</v>
      </c>
      <c r="H129" s="8">
        <f t="shared" si="25"/>
        <v>0</v>
      </c>
      <c r="I129" s="7">
        <f t="shared" si="26"/>
        <v>0</v>
      </c>
      <c r="J129" s="9"/>
      <c r="K129" s="9"/>
      <c r="L129" s="9"/>
      <c r="M129" s="9"/>
      <c r="N129" s="18">
        <f t="shared" si="20"/>
        <v>0</v>
      </c>
      <c r="O129" s="19">
        <f t="shared" si="21"/>
        <v>0</v>
      </c>
      <c r="P129">
        <f t="shared" si="27"/>
        <v>0</v>
      </c>
    </row>
    <row r="130" spans="1:16" ht="39" hidden="1" customHeight="1" x14ac:dyDescent="0.25">
      <c r="A130" s="29" t="s">
        <v>126</v>
      </c>
      <c r="B130" s="26"/>
      <c r="C130" s="36">
        <v>1</v>
      </c>
      <c r="D130" s="28"/>
      <c r="E130" s="7">
        <f t="shared" si="22"/>
        <v>0</v>
      </c>
      <c r="F130" s="7">
        <f t="shared" si="23"/>
        <v>0</v>
      </c>
      <c r="G130" s="7">
        <f t="shared" si="24"/>
        <v>0</v>
      </c>
      <c r="H130" s="8">
        <f t="shared" si="25"/>
        <v>0</v>
      </c>
      <c r="I130" s="7">
        <f t="shared" si="26"/>
        <v>0</v>
      </c>
      <c r="J130" s="9"/>
      <c r="K130" s="9"/>
      <c r="L130" s="9"/>
      <c r="M130" s="9"/>
      <c r="N130" s="18">
        <f t="shared" si="20"/>
        <v>0</v>
      </c>
      <c r="O130" s="19">
        <f t="shared" si="21"/>
        <v>0</v>
      </c>
      <c r="P130">
        <f t="shared" si="27"/>
        <v>0</v>
      </c>
    </row>
    <row r="131" spans="1:16" ht="39" hidden="1" customHeight="1" x14ac:dyDescent="0.25">
      <c r="A131" s="29" t="s">
        <v>127</v>
      </c>
      <c r="B131" s="31"/>
      <c r="C131" s="27">
        <v>4</v>
      </c>
      <c r="D131" s="28"/>
      <c r="E131" s="7">
        <f t="shared" si="22"/>
        <v>0</v>
      </c>
      <c r="F131" s="7">
        <f t="shared" si="23"/>
        <v>0</v>
      </c>
      <c r="G131" s="7">
        <f t="shared" si="24"/>
        <v>0</v>
      </c>
      <c r="H131" s="8">
        <f t="shared" si="25"/>
        <v>0</v>
      </c>
      <c r="I131" s="7">
        <f t="shared" si="26"/>
        <v>0</v>
      </c>
      <c r="J131" s="9"/>
      <c r="K131" s="9"/>
      <c r="L131" s="9"/>
      <c r="M131" s="9"/>
      <c r="N131" s="18">
        <f t="shared" si="20"/>
        <v>0</v>
      </c>
      <c r="O131" s="19">
        <f t="shared" si="21"/>
        <v>0</v>
      </c>
      <c r="P131">
        <f t="shared" si="27"/>
        <v>0</v>
      </c>
    </row>
    <row r="132" spans="1:16" ht="39" hidden="1" customHeight="1" x14ac:dyDescent="0.25">
      <c r="A132" s="29" t="s">
        <v>128</v>
      </c>
      <c r="B132" s="31"/>
      <c r="C132" s="27">
        <v>15</v>
      </c>
      <c r="D132" s="28"/>
      <c r="E132" s="7">
        <f t="shared" ref="E132:E144" si="28">$Q$2</f>
        <v>0</v>
      </c>
      <c r="F132" s="7">
        <f t="shared" ref="F132:F144" si="29">$R$2</f>
        <v>0</v>
      </c>
      <c r="G132" s="7">
        <f t="shared" ref="G132:G144" si="30">$S$2</f>
        <v>0</v>
      </c>
      <c r="H132" s="8">
        <f t="shared" ref="H132:H144" si="31">IF($Q$2+$R$2+$S$2=3,0.25,0)</f>
        <v>0</v>
      </c>
      <c r="I132" s="7">
        <f t="shared" ref="I132:I144" si="32">(ROUNDDOWN(C132*H132+C132+E132+F132+G132,0))*D132</f>
        <v>0</v>
      </c>
      <c r="J132" s="9"/>
      <c r="K132" s="9"/>
      <c r="L132" s="9"/>
      <c r="M132" s="9"/>
      <c r="N132" s="18">
        <f t="shared" si="20"/>
        <v>0</v>
      </c>
      <c r="O132" s="19">
        <f t="shared" si="21"/>
        <v>0</v>
      </c>
      <c r="P132">
        <f t="shared" ref="P132:P144" si="33">IF(I132&lt;=$T$2*50,I132,$T$2*50)</f>
        <v>0</v>
      </c>
    </row>
    <row r="133" spans="1:16" ht="39" hidden="1" customHeight="1" x14ac:dyDescent="0.25">
      <c r="A133" s="29" t="s">
        <v>129</v>
      </c>
      <c r="B133" s="31"/>
      <c r="C133" s="27">
        <v>10</v>
      </c>
      <c r="D133" s="28"/>
      <c r="E133" s="7">
        <f t="shared" si="28"/>
        <v>0</v>
      </c>
      <c r="F133" s="7">
        <f t="shared" si="29"/>
        <v>0</v>
      </c>
      <c r="G133" s="7">
        <f t="shared" si="30"/>
        <v>0</v>
      </c>
      <c r="H133" s="8">
        <f t="shared" si="31"/>
        <v>0</v>
      </c>
      <c r="I133" s="7">
        <f t="shared" si="32"/>
        <v>0</v>
      </c>
      <c r="J133" s="9"/>
      <c r="K133" s="9"/>
      <c r="L133" s="9"/>
      <c r="M133" s="9"/>
      <c r="N133" s="18">
        <f t="shared" ref="N133:N144" si="34">IF(D133=0,0,CEILING(O133*35/(I133/D133),1))</f>
        <v>0</v>
      </c>
      <c r="O133" s="19">
        <f t="shared" ref="O133:O144" si="35">ROUNDDOWN(P133/35,0)</f>
        <v>0</v>
      </c>
      <c r="P133">
        <f t="shared" si="33"/>
        <v>0</v>
      </c>
    </row>
    <row r="134" spans="1:16" ht="39" hidden="1" customHeight="1" x14ac:dyDescent="0.25">
      <c r="A134" s="29" t="s">
        <v>130</v>
      </c>
      <c r="B134" s="31"/>
      <c r="C134" s="27">
        <v>30</v>
      </c>
      <c r="D134" s="28"/>
      <c r="E134" s="7">
        <f t="shared" si="28"/>
        <v>0</v>
      </c>
      <c r="F134" s="7">
        <f t="shared" si="29"/>
        <v>0</v>
      </c>
      <c r="G134" s="7">
        <f t="shared" si="30"/>
        <v>0</v>
      </c>
      <c r="H134" s="8">
        <f t="shared" si="31"/>
        <v>0</v>
      </c>
      <c r="I134" s="7">
        <f t="shared" si="32"/>
        <v>0</v>
      </c>
      <c r="J134" s="9"/>
      <c r="K134" s="9"/>
      <c r="L134" s="9"/>
      <c r="M134" s="9"/>
      <c r="N134" s="18">
        <f t="shared" si="34"/>
        <v>0</v>
      </c>
      <c r="O134" s="19">
        <f t="shared" si="35"/>
        <v>0</v>
      </c>
      <c r="P134">
        <f t="shared" si="33"/>
        <v>0</v>
      </c>
    </row>
    <row r="135" spans="1:16" ht="39" hidden="1" customHeight="1" x14ac:dyDescent="0.25">
      <c r="A135" s="29" t="s">
        <v>131</v>
      </c>
      <c r="B135" s="31"/>
      <c r="C135" s="27">
        <v>30</v>
      </c>
      <c r="D135" s="28"/>
      <c r="E135" s="7">
        <f t="shared" si="28"/>
        <v>0</v>
      </c>
      <c r="F135" s="7">
        <f t="shared" si="29"/>
        <v>0</v>
      </c>
      <c r="G135" s="7">
        <f t="shared" si="30"/>
        <v>0</v>
      </c>
      <c r="H135" s="8">
        <f t="shared" si="31"/>
        <v>0</v>
      </c>
      <c r="I135" s="7">
        <f t="shared" si="32"/>
        <v>0</v>
      </c>
      <c r="J135" s="9"/>
      <c r="K135" s="9"/>
      <c r="L135" s="9"/>
      <c r="M135" s="9"/>
      <c r="N135" s="18">
        <f t="shared" si="34"/>
        <v>0</v>
      </c>
      <c r="O135" s="19">
        <f t="shared" si="35"/>
        <v>0</v>
      </c>
      <c r="P135">
        <f t="shared" si="33"/>
        <v>0</v>
      </c>
    </row>
    <row r="136" spans="1:16" ht="39" hidden="1" customHeight="1" x14ac:dyDescent="0.25">
      <c r="A136" s="29" t="s">
        <v>132</v>
      </c>
      <c r="B136" s="31"/>
      <c r="C136" s="27">
        <v>15</v>
      </c>
      <c r="D136" s="28"/>
      <c r="E136" s="7">
        <f t="shared" si="28"/>
        <v>0</v>
      </c>
      <c r="F136" s="7">
        <f t="shared" si="29"/>
        <v>0</v>
      </c>
      <c r="G136" s="7">
        <f t="shared" si="30"/>
        <v>0</v>
      </c>
      <c r="H136" s="8">
        <f t="shared" si="31"/>
        <v>0</v>
      </c>
      <c r="I136" s="7">
        <f t="shared" si="32"/>
        <v>0</v>
      </c>
      <c r="J136" s="9"/>
      <c r="K136" s="9"/>
      <c r="L136" s="9"/>
      <c r="M136" s="9"/>
      <c r="N136" s="18">
        <f t="shared" si="34"/>
        <v>0</v>
      </c>
      <c r="O136" s="19">
        <f t="shared" si="35"/>
        <v>0</v>
      </c>
      <c r="P136">
        <f t="shared" si="33"/>
        <v>0</v>
      </c>
    </row>
    <row r="137" spans="1:16" ht="39" hidden="1" customHeight="1" x14ac:dyDescent="0.25">
      <c r="A137" s="29" t="s">
        <v>133</v>
      </c>
      <c r="B137" s="31"/>
      <c r="C137" s="27">
        <v>50</v>
      </c>
      <c r="D137" s="28"/>
      <c r="E137" s="7">
        <f t="shared" si="28"/>
        <v>0</v>
      </c>
      <c r="F137" s="7">
        <f t="shared" si="29"/>
        <v>0</v>
      </c>
      <c r="G137" s="7">
        <f t="shared" si="30"/>
        <v>0</v>
      </c>
      <c r="H137" s="8">
        <f t="shared" si="31"/>
        <v>0</v>
      </c>
      <c r="I137" s="7">
        <f t="shared" si="32"/>
        <v>0</v>
      </c>
      <c r="J137" s="9"/>
      <c r="K137" s="9"/>
      <c r="L137" s="9"/>
      <c r="M137" s="9"/>
      <c r="N137" s="18">
        <f t="shared" si="34"/>
        <v>0</v>
      </c>
      <c r="O137" s="19">
        <f t="shared" si="35"/>
        <v>0</v>
      </c>
      <c r="P137">
        <f t="shared" si="33"/>
        <v>0</v>
      </c>
    </row>
    <row r="138" spans="1:16" ht="39" hidden="1" customHeight="1" x14ac:dyDescent="0.25">
      <c r="A138" s="29" t="s">
        <v>134</v>
      </c>
      <c r="B138" s="31"/>
      <c r="C138" s="27">
        <v>40</v>
      </c>
      <c r="D138" s="28"/>
      <c r="E138" s="7">
        <f t="shared" si="28"/>
        <v>0</v>
      </c>
      <c r="F138" s="7">
        <f t="shared" si="29"/>
        <v>0</v>
      </c>
      <c r="G138" s="7">
        <f t="shared" si="30"/>
        <v>0</v>
      </c>
      <c r="H138" s="8">
        <f t="shared" si="31"/>
        <v>0</v>
      </c>
      <c r="I138" s="7">
        <f t="shared" si="32"/>
        <v>0</v>
      </c>
      <c r="J138" s="9"/>
      <c r="K138" s="9"/>
      <c r="L138" s="9"/>
      <c r="M138" s="9"/>
      <c r="N138" s="18">
        <f t="shared" si="34"/>
        <v>0</v>
      </c>
      <c r="O138" s="19">
        <f t="shared" si="35"/>
        <v>0</v>
      </c>
      <c r="P138">
        <f t="shared" si="33"/>
        <v>0</v>
      </c>
    </row>
    <row r="139" spans="1:16" ht="39" hidden="1" customHeight="1" x14ac:dyDescent="0.25">
      <c r="A139" s="29" t="s">
        <v>135</v>
      </c>
      <c r="B139" s="31"/>
      <c r="C139" s="27">
        <v>60</v>
      </c>
      <c r="D139" s="28"/>
      <c r="E139" s="7">
        <f t="shared" si="28"/>
        <v>0</v>
      </c>
      <c r="F139" s="7">
        <f t="shared" si="29"/>
        <v>0</v>
      </c>
      <c r="G139" s="7">
        <f t="shared" si="30"/>
        <v>0</v>
      </c>
      <c r="H139" s="8">
        <f t="shared" si="31"/>
        <v>0</v>
      </c>
      <c r="I139" s="7">
        <f t="shared" si="32"/>
        <v>0</v>
      </c>
      <c r="J139" s="9"/>
      <c r="K139" s="9"/>
      <c r="L139" s="9"/>
      <c r="M139" s="9"/>
      <c r="N139" s="18">
        <f t="shared" si="34"/>
        <v>0</v>
      </c>
      <c r="O139" s="19">
        <f t="shared" si="35"/>
        <v>0</v>
      </c>
      <c r="P139">
        <f t="shared" si="33"/>
        <v>0</v>
      </c>
    </row>
    <row r="140" spans="1:16" ht="39" hidden="1" customHeight="1" x14ac:dyDescent="0.25">
      <c r="A140" s="29" t="s">
        <v>136</v>
      </c>
      <c r="B140" s="31"/>
      <c r="C140" s="27">
        <v>30</v>
      </c>
      <c r="D140" s="28"/>
      <c r="E140" s="7">
        <f t="shared" si="28"/>
        <v>0</v>
      </c>
      <c r="F140" s="7">
        <f t="shared" si="29"/>
        <v>0</v>
      </c>
      <c r="G140" s="7">
        <f t="shared" si="30"/>
        <v>0</v>
      </c>
      <c r="H140" s="8">
        <f t="shared" si="31"/>
        <v>0</v>
      </c>
      <c r="I140" s="7">
        <f t="shared" si="32"/>
        <v>0</v>
      </c>
      <c r="J140" s="9"/>
      <c r="K140" s="9"/>
      <c r="L140" s="9"/>
      <c r="M140" s="9"/>
      <c r="N140" s="18">
        <f t="shared" si="34"/>
        <v>0</v>
      </c>
      <c r="O140" s="19">
        <f t="shared" si="35"/>
        <v>0</v>
      </c>
      <c r="P140">
        <f t="shared" si="33"/>
        <v>0</v>
      </c>
    </row>
    <row r="141" spans="1:16" ht="39" hidden="1" customHeight="1" x14ac:dyDescent="0.25">
      <c r="A141" s="29" t="s">
        <v>137</v>
      </c>
      <c r="B141" s="31"/>
      <c r="C141" s="27">
        <v>500</v>
      </c>
      <c r="D141" s="28"/>
      <c r="E141" s="7">
        <f t="shared" si="28"/>
        <v>0</v>
      </c>
      <c r="F141" s="7">
        <f t="shared" si="29"/>
        <v>0</v>
      </c>
      <c r="G141" s="7">
        <f t="shared" si="30"/>
        <v>0</v>
      </c>
      <c r="H141" s="8">
        <f t="shared" si="31"/>
        <v>0</v>
      </c>
      <c r="I141" s="7">
        <f t="shared" si="32"/>
        <v>0</v>
      </c>
      <c r="J141" s="9"/>
      <c r="K141" s="9"/>
      <c r="L141" s="9"/>
      <c r="M141" s="9"/>
      <c r="N141" s="18">
        <f t="shared" si="34"/>
        <v>0</v>
      </c>
      <c r="O141" s="19">
        <f t="shared" si="35"/>
        <v>0</v>
      </c>
      <c r="P141">
        <f t="shared" si="33"/>
        <v>0</v>
      </c>
    </row>
    <row r="142" spans="1:16" ht="39" hidden="1" customHeight="1" x14ac:dyDescent="0.25">
      <c r="A142" s="29" t="s">
        <v>138</v>
      </c>
      <c r="B142" s="31"/>
      <c r="C142" s="27">
        <v>750</v>
      </c>
      <c r="D142" s="28"/>
      <c r="E142" s="7">
        <f t="shared" si="28"/>
        <v>0</v>
      </c>
      <c r="F142" s="7">
        <f t="shared" si="29"/>
        <v>0</v>
      </c>
      <c r="G142" s="7">
        <f t="shared" si="30"/>
        <v>0</v>
      </c>
      <c r="H142" s="8">
        <f t="shared" si="31"/>
        <v>0</v>
      </c>
      <c r="I142" s="7">
        <f t="shared" si="32"/>
        <v>0</v>
      </c>
      <c r="J142" s="9"/>
      <c r="K142" s="9"/>
      <c r="L142" s="9"/>
      <c r="M142" s="9"/>
      <c r="N142" s="18">
        <f t="shared" si="34"/>
        <v>0</v>
      </c>
      <c r="O142" s="19">
        <f t="shared" si="35"/>
        <v>0</v>
      </c>
      <c r="P142">
        <f t="shared" si="33"/>
        <v>0</v>
      </c>
    </row>
    <row r="143" spans="1:16" ht="39" hidden="1" customHeight="1" x14ac:dyDescent="0.25">
      <c r="A143" s="29" t="s">
        <v>139</v>
      </c>
      <c r="B143" s="31"/>
      <c r="C143" s="27">
        <v>800</v>
      </c>
      <c r="D143" s="28"/>
      <c r="E143" s="7">
        <f t="shared" si="28"/>
        <v>0</v>
      </c>
      <c r="F143" s="7">
        <f t="shared" si="29"/>
        <v>0</v>
      </c>
      <c r="G143" s="7">
        <f t="shared" si="30"/>
        <v>0</v>
      </c>
      <c r="H143" s="8">
        <f t="shared" si="31"/>
        <v>0</v>
      </c>
      <c r="I143" s="7">
        <f t="shared" si="32"/>
        <v>0</v>
      </c>
      <c r="J143" s="9"/>
      <c r="K143" s="9"/>
      <c r="L143" s="9"/>
      <c r="M143" s="9"/>
      <c r="N143" s="18">
        <f t="shared" si="34"/>
        <v>0</v>
      </c>
      <c r="O143" s="19">
        <f t="shared" si="35"/>
        <v>0</v>
      </c>
      <c r="P143">
        <f t="shared" si="33"/>
        <v>0</v>
      </c>
    </row>
    <row r="144" spans="1:16" ht="39" hidden="1" customHeight="1" thickBot="1" x14ac:dyDescent="0.3">
      <c r="A144" s="37" t="s">
        <v>140</v>
      </c>
      <c r="B144" s="38"/>
      <c r="C144" s="39">
        <v>1000</v>
      </c>
      <c r="D144" s="28"/>
      <c r="E144" s="7">
        <f t="shared" si="28"/>
        <v>0</v>
      </c>
      <c r="F144" s="7">
        <f t="shared" si="29"/>
        <v>0</v>
      </c>
      <c r="G144" s="7">
        <f t="shared" si="30"/>
        <v>0</v>
      </c>
      <c r="H144" s="8">
        <f t="shared" si="31"/>
        <v>0</v>
      </c>
      <c r="I144" s="7">
        <f t="shared" si="32"/>
        <v>0</v>
      </c>
      <c r="J144" s="9"/>
      <c r="K144" s="9"/>
      <c r="L144" s="9"/>
      <c r="M144" s="9"/>
      <c r="N144" s="18">
        <f t="shared" si="34"/>
        <v>0</v>
      </c>
      <c r="O144" s="19">
        <f t="shared" si="35"/>
        <v>0</v>
      </c>
      <c r="P144">
        <f t="shared" si="33"/>
        <v>0</v>
      </c>
    </row>
  </sheetData>
  <autoFilter ref="A3:A144">
    <filterColumn colId="0">
      <filters>
        <filter val="Адская гончая"/>
        <filter val="Бес"/>
        <filter val="Гном"/>
        <filter val="Гог"/>
        <filter val="Кентавр"/>
        <filter val="Командир кентавров"/>
        <filter val="Пегас"/>
        <filter val="Черти / Знакомые"/>
      </filters>
    </filterColumn>
  </autoFilter>
  <mergeCells count="1">
    <mergeCell ref="A1:B1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10"/>
  <sheetViews>
    <sheetView workbookViewId="0">
      <selection activeCell="D8" sqref="D8"/>
    </sheetView>
  </sheetViews>
  <sheetFormatPr defaultRowHeight="15" x14ac:dyDescent="0.25"/>
  <cols>
    <col min="1" max="141" width="7.7109375" customWidth="1"/>
  </cols>
  <sheetData>
    <row r="1" spans="1:141" s="2" customFormat="1" ht="173.25" customHeight="1" thickBo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3" t="s">
        <v>57</v>
      </c>
      <c r="BG1" s="3" t="s">
        <v>58</v>
      </c>
      <c r="BH1" s="3" t="s">
        <v>59</v>
      </c>
      <c r="BI1" s="3" t="s">
        <v>60</v>
      </c>
      <c r="BJ1" s="3" t="s">
        <v>61</v>
      </c>
      <c r="BK1" s="3" t="s">
        <v>62</v>
      </c>
      <c r="BL1" s="3" t="s">
        <v>63</v>
      </c>
      <c r="BM1" s="3" t="s">
        <v>64</v>
      </c>
      <c r="BN1" s="3" t="s">
        <v>65</v>
      </c>
      <c r="BO1" s="3" t="s">
        <v>66</v>
      </c>
      <c r="BP1" s="3" t="s">
        <v>67</v>
      </c>
      <c r="BQ1" s="3" t="s">
        <v>68</v>
      </c>
      <c r="BR1" s="3" t="s">
        <v>69</v>
      </c>
      <c r="BS1" s="3" t="s">
        <v>70</v>
      </c>
      <c r="BT1" s="3" t="s">
        <v>71</v>
      </c>
      <c r="BU1" s="3" t="s">
        <v>72</v>
      </c>
      <c r="BV1" s="3" t="s">
        <v>73</v>
      </c>
      <c r="BW1" s="3" t="s">
        <v>74</v>
      </c>
      <c r="BX1" s="3" t="s">
        <v>75</v>
      </c>
      <c r="BY1" s="3" t="s">
        <v>76</v>
      </c>
      <c r="BZ1" s="3" t="s">
        <v>77</v>
      </c>
      <c r="CA1" s="3" t="s">
        <v>78</v>
      </c>
      <c r="CB1" s="3" t="s">
        <v>79</v>
      </c>
      <c r="CC1" s="3" t="s">
        <v>80</v>
      </c>
      <c r="CD1" s="3" t="s">
        <v>81</v>
      </c>
      <c r="CE1" s="3" t="s">
        <v>82</v>
      </c>
      <c r="CF1" s="3" t="s">
        <v>83</v>
      </c>
      <c r="CG1" s="3" t="s">
        <v>84</v>
      </c>
      <c r="CH1" s="3" t="s">
        <v>85</v>
      </c>
      <c r="CI1" s="3" t="s">
        <v>86</v>
      </c>
      <c r="CJ1" s="3" t="s">
        <v>87</v>
      </c>
      <c r="CK1" s="3" t="s">
        <v>88</v>
      </c>
      <c r="CL1" s="3" t="s">
        <v>89</v>
      </c>
      <c r="CM1" s="3" t="s">
        <v>90</v>
      </c>
      <c r="CN1" s="3" t="s">
        <v>91</v>
      </c>
      <c r="CO1" s="3" t="s">
        <v>92</v>
      </c>
      <c r="CP1" s="3" t="s">
        <v>93</v>
      </c>
      <c r="CQ1" s="3" t="s">
        <v>94</v>
      </c>
      <c r="CR1" s="3" t="s">
        <v>95</v>
      </c>
      <c r="CS1" s="3" t="s">
        <v>96</v>
      </c>
      <c r="CT1" s="3" t="s">
        <v>97</v>
      </c>
      <c r="CU1" s="3" t="s">
        <v>98</v>
      </c>
      <c r="CV1" s="3" t="s">
        <v>99</v>
      </c>
      <c r="CW1" s="3" t="s">
        <v>100</v>
      </c>
      <c r="CX1" s="3" t="s">
        <v>101</v>
      </c>
      <c r="CY1" s="3" t="s">
        <v>102</v>
      </c>
      <c r="CZ1" s="3" t="s">
        <v>103</v>
      </c>
      <c r="DA1" s="3" t="s">
        <v>104</v>
      </c>
      <c r="DB1" s="3" t="s">
        <v>105</v>
      </c>
      <c r="DC1" s="3" t="s">
        <v>106</v>
      </c>
      <c r="DD1" s="3" t="s">
        <v>107</v>
      </c>
      <c r="DE1" s="3" t="s">
        <v>108</v>
      </c>
      <c r="DF1" s="3" t="s">
        <v>109</v>
      </c>
      <c r="DG1" s="3" t="s">
        <v>110</v>
      </c>
      <c r="DH1" s="3" t="s">
        <v>111</v>
      </c>
      <c r="DI1" s="3" t="s">
        <v>112</v>
      </c>
      <c r="DJ1" s="3" t="s">
        <v>113</v>
      </c>
      <c r="DK1" s="3" t="s">
        <v>114</v>
      </c>
      <c r="DL1" s="3" t="s">
        <v>115</v>
      </c>
      <c r="DM1" s="3" t="s">
        <v>116</v>
      </c>
      <c r="DN1" s="3" t="s">
        <v>117</v>
      </c>
      <c r="DO1" s="3" t="s">
        <v>118</v>
      </c>
      <c r="DP1" s="3" t="s">
        <v>119</v>
      </c>
      <c r="DQ1" s="3" t="s">
        <v>120</v>
      </c>
      <c r="DR1" s="3" t="s">
        <v>121</v>
      </c>
      <c r="DS1" s="3" t="s">
        <v>122</v>
      </c>
      <c r="DT1" s="3" t="s">
        <v>123</v>
      </c>
      <c r="DU1" s="3" t="s">
        <v>124</v>
      </c>
      <c r="DV1" s="3" t="s">
        <v>125</v>
      </c>
      <c r="DW1" s="3" t="s">
        <v>126</v>
      </c>
      <c r="DX1" s="3" t="s">
        <v>127</v>
      </c>
      <c r="DY1" s="3" t="s">
        <v>128</v>
      </c>
      <c r="DZ1" s="3" t="s">
        <v>129</v>
      </c>
      <c r="EA1" s="3" t="s">
        <v>130</v>
      </c>
      <c r="EB1" s="3" t="s">
        <v>131</v>
      </c>
      <c r="EC1" s="3" t="s">
        <v>132</v>
      </c>
      <c r="ED1" s="3" t="s">
        <v>133</v>
      </c>
      <c r="EE1" s="3" t="s">
        <v>134</v>
      </c>
      <c r="EF1" s="3" t="s">
        <v>135</v>
      </c>
      <c r="EG1" s="3" t="s">
        <v>136</v>
      </c>
      <c r="EH1" s="3" t="s">
        <v>137</v>
      </c>
      <c r="EI1" s="3" t="s">
        <v>138</v>
      </c>
      <c r="EJ1" s="3" t="s">
        <v>139</v>
      </c>
      <c r="EK1" s="3" t="s">
        <v>140</v>
      </c>
    </row>
    <row r="2" spans="1:141" ht="39" customHeight="1" thickBot="1" x14ac:dyDescent="0.3">
      <c r="A2" s="4"/>
      <c r="B2" s="5"/>
      <c r="C2" s="4"/>
      <c r="D2" s="4"/>
      <c r="E2" s="4"/>
      <c r="F2" s="5"/>
      <c r="G2" s="4"/>
      <c r="H2" s="5"/>
      <c r="I2" s="4"/>
      <c r="J2" s="5"/>
      <c r="K2" s="4"/>
      <c r="L2" s="5"/>
      <c r="M2" s="4"/>
      <c r="N2" s="5"/>
      <c r="O2" s="4"/>
      <c r="P2" s="5"/>
      <c r="Q2" s="4"/>
      <c r="R2" s="5"/>
      <c r="S2" s="4"/>
      <c r="T2" s="5"/>
      <c r="U2" s="4"/>
      <c r="V2" s="5"/>
      <c r="W2" s="4"/>
      <c r="X2" s="5"/>
      <c r="Y2" s="4"/>
      <c r="Z2" s="5"/>
      <c r="AA2" s="4"/>
      <c r="AB2" s="5"/>
      <c r="AC2" s="4"/>
      <c r="AD2" s="5"/>
      <c r="AE2" s="4"/>
      <c r="AF2" s="5"/>
      <c r="AG2" s="4"/>
      <c r="AH2" s="5"/>
      <c r="AI2" s="4"/>
      <c r="AJ2" s="5"/>
      <c r="AK2" s="4"/>
      <c r="AL2" s="5"/>
      <c r="AM2" s="4"/>
      <c r="AN2" s="5"/>
      <c r="AO2" s="4"/>
      <c r="AP2" s="5"/>
      <c r="AQ2" s="4"/>
      <c r="AR2" s="5"/>
      <c r="AS2" s="4"/>
      <c r="AT2" s="5"/>
      <c r="AU2" s="4"/>
      <c r="AV2" s="5"/>
      <c r="AW2" s="4"/>
      <c r="AX2" s="5"/>
      <c r="AY2" s="4"/>
      <c r="AZ2" s="5"/>
      <c r="BA2" s="4"/>
      <c r="BB2" s="5"/>
      <c r="BC2" s="4"/>
      <c r="BD2" s="5"/>
      <c r="BE2" s="4"/>
      <c r="BF2" s="5"/>
      <c r="BG2" s="4"/>
      <c r="BH2" s="5"/>
      <c r="BI2" s="4"/>
      <c r="BJ2" s="5"/>
      <c r="BK2" s="4"/>
      <c r="BL2" s="5"/>
      <c r="BM2" s="4"/>
      <c r="BN2" s="5"/>
      <c r="BO2" s="4"/>
      <c r="BP2" s="5"/>
      <c r="BQ2" s="4"/>
      <c r="BR2" s="5"/>
      <c r="BS2" s="4"/>
      <c r="BT2" s="5"/>
      <c r="BU2" s="4"/>
      <c r="BV2" s="5"/>
      <c r="BW2" s="4"/>
      <c r="BX2" s="5"/>
      <c r="BY2" s="4"/>
      <c r="BZ2" s="5"/>
      <c r="CA2" s="4"/>
      <c r="CB2" s="5"/>
      <c r="CC2" s="4"/>
      <c r="CD2" s="5"/>
      <c r="CE2" s="4"/>
      <c r="CF2" s="5"/>
      <c r="CG2" s="4"/>
      <c r="CH2" s="5"/>
      <c r="CI2" s="4"/>
      <c r="CJ2" s="5"/>
      <c r="CK2" s="4"/>
      <c r="CL2" s="5"/>
      <c r="CM2" s="4"/>
      <c r="CN2" s="5"/>
      <c r="CO2" s="4"/>
      <c r="CP2" s="5"/>
      <c r="CQ2" s="4"/>
      <c r="CR2" s="5"/>
      <c r="CS2" s="4"/>
      <c r="CT2" s="5"/>
      <c r="CU2" s="4"/>
      <c r="CV2" s="5"/>
      <c r="CW2" s="4"/>
      <c r="CX2" s="5"/>
      <c r="CY2" s="4"/>
      <c r="CZ2" s="5"/>
      <c r="DA2" s="4"/>
      <c r="DB2" s="5"/>
      <c r="DC2" s="4"/>
      <c r="DD2" s="5"/>
      <c r="DE2" s="4"/>
      <c r="DF2" s="5"/>
      <c r="DG2" s="4"/>
      <c r="DH2" s="5"/>
      <c r="DI2" s="4"/>
      <c r="DJ2" s="5"/>
      <c r="DK2" s="4"/>
      <c r="DL2" s="5"/>
      <c r="DM2" s="4"/>
      <c r="DN2" s="5"/>
      <c r="DO2" s="4"/>
      <c r="DP2" s="5"/>
      <c r="DQ2" s="4"/>
      <c r="DR2" s="5"/>
      <c r="DS2" s="4"/>
      <c r="DT2" s="5"/>
      <c r="DU2" s="4"/>
      <c r="DV2" s="5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</row>
    <row r="10" spans="1:141" x14ac:dyDescent="0.25">
      <c r="A10" s="1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</dc:creator>
  <cp:lastModifiedBy>Сергей</cp:lastModifiedBy>
  <dcterms:created xsi:type="dcterms:W3CDTF">2013-10-28T21:42:07Z</dcterms:created>
  <dcterms:modified xsi:type="dcterms:W3CDTF">2013-10-31T01:07:52Z</dcterms:modified>
</cp:coreProperties>
</file>